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我的雲端硬碟\2024 HG line revision\Source data\Figure 3\3C\"/>
    </mc:Choice>
  </mc:AlternateContent>
  <xr:revisionPtr revIDLastSave="0" documentId="13_ncr:1_{E43BDC32-CC35-49ED-990C-3531CBE0BEDB}" xr6:coauthVersionLast="36" xr6:coauthVersionMax="36" xr10:uidLastSave="{00000000-0000-0000-0000-000000000000}"/>
  <bookViews>
    <workbookView xWindow="0" yWindow="0" windowWidth="23040" windowHeight="9060" firstSheet="35" activeTab="46" xr2:uid="{1029A035-9947-485D-B837-46FFF541044A}"/>
  </bookViews>
  <sheets>
    <sheet name="summary" sheetId="57" r:id="rId1"/>
    <sheet name="acsl" sheetId="2" r:id="rId2"/>
    <sheet name="brn" sheetId="5" r:id="rId3"/>
    <sheet name="bwa" sheetId="6" r:id="rId4"/>
    <sheet name="CDase" sheetId="8" r:id="rId5"/>
    <sheet name="Cerk" sheetId="10" r:id="rId6"/>
    <sheet name="cert" sheetId="14" r:id="rId7"/>
    <sheet name="CG1318" sheetId="13" r:id="rId8"/>
    <sheet name="CG3376" sheetId="12" r:id="rId9"/>
    <sheet name="CG6299" sheetId="16" r:id="rId10"/>
    <sheet name="CG6962" sheetId="17" r:id="rId11"/>
    <sheet name="CG8536" sheetId="18" r:id="rId12"/>
    <sheet name="CG10425" sheetId="19" r:id="rId13"/>
    <sheet name="CG11425" sheetId="20" r:id="rId14"/>
    <sheet name="CG11426" sheetId="21" r:id="rId15"/>
    <sheet name="CG11437" sheetId="22" r:id="rId16"/>
    <sheet name="CG11438" sheetId="23" r:id="rId17"/>
    <sheet name="CG14517" sheetId="24" r:id="rId18"/>
    <sheet name="CG17223" sheetId="25" r:id="rId19"/>
    <sheet name="CG30392" sheetId="26" r:id="rId20"/>
    <sheet name="CG33090" sheetId="27" r:id="rId21"/>
    <sheet name="Dgat2" sheetId="28" r:id="rId22"/>
    <sheet name="ect3" sheetId="29" r:id="rId23"/>
    <sheet name="egh" sheetId="30" r:id="rId24"/>
    <sheet name="eloF" sheetId="31" r:id="rId25"/>
    <sheet name="elovl" sheetId="32" r:id="rId26"/>
    <sheet name="fa2h" sheetId="33" r:id="rId27"/>
    <sheet name="fdl" sheetId="34" r:id="rId28"/>
    <sheet name="Gal" sheetId="35" r:id="rId29"/>
    <sheet name="gba1b" sheetId="36" r:id="rId30"/>
    <sheet name="ghi" sheetId="37" r:id="rId31"/>
    <sheet name="glct" sheetId="38" r:id="rId32"/>
    <sheet name="hexo2" sheetId="39" r:id="rId33"/>
    <sheet name="ifc" sheetId="40" r:id="rId34"/>
    <sheet name="lace" sheetId="41" r:id="rId35"/>
    <sheet name="mdy" sheetId="42" r:id="rId36"/>
    <sheet name="nSMase" sheetId="43" r:id="rId37"/>
    <sheet name="ORMDL" sheetId="44" r:id="rId38"/>
    <sheet name="sap-r" sheetId="45" r:id="rId39"/>
    <sheet name="Schlank" sheetId="46" r:id="rId40"/>
    <sheet name="sk1" sheetId="47" r:id="rId41"/>
    <sheet name="sk2" sheetId="48" r:id="rId42"/>
    <sheet name="smsr" sheetId="49" r:id="rId43"/>
    <sheet name="spin" sheetId="50" r:id="rId44"/>
    <sheet name="sply" sheetId="51" r:id="rId45"/>
    <sheet name="spt-I" sheetId="52" r:id="rId46"/>
    <sheet name="cpes" sheetId="55" r:id="rId47"/>
    <sheet name="wun" sheetId="53" r:id="rId48"/>
    <sheet name="wun2" sheetId="54" r:id="rId49"/>
  </sheet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9" i="2" l="1"/>
  <c r="G28" i="2"/>
  <c r="G27" i="2"/>
  <c r="G29" i="47"/>
  <c r="G28" i="47"/>
  <c r="G27" i="47"/>
  <c r="E3" i="57" l="1"/>
  <c r="E4" i="57"/>
  <c r="E5" i="57"/>
  <c r="E6" i="57"/>
  <c r="E7" i="57"/>
  <c r="E8" i="57"/>
  <c r="E9" i="57"/>
  <c r="E10" i="57"/>
  <c r="E11" i="57"/>
  <c r="E12" i="57"/>
  <c r="E13" i="57"/>
  <c r="E14" i="57"/>
  <c r="E15" i="57"/>
  <c r="E16" i="57"/>
  <c r="E17" i="57"/>
  <c r="E18" i="57"/>
  <c r="E19" i="57"/>
  <c r="E20" i="57"/>
  <c r="E21" i="57"/>
  <c r="E22" i="57"/>
  <c r="E23" i="57"/>
  <c r="E24" i="57"/>
  <c r="E25" i="57"/>
  <c r="E26" i="57"/>
  <c r="E27" i="57"/>
  <c r="E28" i="57"/>
  <c r="E29" i="57"/>
  <c r="E30" i="57"/>
  <c r="E31" i="57"/>
  <c r="E32" i="57"/>
  <c r="E33" i="57"/>
  <c r="E34" i="57"/>
  <c r="E35" i="57"/>
  <c r="E36" i="57"/>
  <c r="E37" i="57"/>
  <c r="E38" i="57"/>
  <c r="E39" i="57"/>
  <c r="E40" i="57"/>
  <c r="E41" i="57"/>
  <c r="E42" i="57"/>
  <c r="E43" i="57"/>
  <c r="E44" i="57"/>
  <c r="E45" i="57"/>
  <c r="E46" i="57"/>
  <c r="E47" i="57"/>
  <c r="E48" i="57"/>
  <c r="E2" i="57"/>
  <c r="B29" i="54"/>
  <c r="B28" i="54"/>
  <c r="B27" i="54"/>
  <c r="B29" i="53"/>
  <c r="B28" i="53"/>
  <c r="B27" i="53"/>
  <c r="B29" i="55"/>
  <c r="B28" i="55"/>
  <c r="B27" i="55"/>
  <c r="B29" i="52"/>
  <c r="B28" i="52"/>
  <c r="B27" i="52"/>
  <c r="G29" i="51"/>
  <c r="G28" i="51"/>
  <c r="G27" i="51"/>
  <c r="B29" i="51"/>
  <c r="B28" i="51"/>
  <c r="B27" i="51"/>
  <c r="D29" i="51"/>
  <c r="D28" i="51"/>
  <c r="D27" i="51"/>
  <c r="B29" i="50"/>
  <c r="B28" i="50"/>
  <c r="B27" i="50"/>
  <c r="B26" i="55"/>
  <c r="B25" i="55"/>
  <c r="D24" i="55"/>
  <c r="C24" i="55"/>
  <c r="B24" i="55"/>
  <c r="D23" i="55"/>
  <c r="C23" i="55"/>
  <c r="B23" i="55"/>
  <c r="D22" i="55"/>
  <c r="C22" i="55"/>
  <c r="B22" i="55"/>
  <c r="B21" i="55"/>
  <c r="B19" i="55"/>
  <c r="D18" i="55"/>
  <c r="D26" i="55" s="1"/>
  <c r="C18" i="55"/>
  <c r="C21" i="55" s="1"/>
  <c r="B18" i="55"/>
  <c r="D17" i="55"/>
  <c r="C17" i="55"/>
  <c r="B17" i="55"/>
  <c r="C15" i="55"/>
  <c r="B15" i="55"/>
  <c r="D14" i="55"/>
  <c r="D21" i="55" s="1"/>
  <c r="C14" i="55"/>
  <c r="B14" i="55"/>
  <c r="D13" i="55"/>
  <c r="C13" i="55"/>
  <c r="B13" i="55"/>
  <c r="B29" i="49"/>
  <c r="B28" i="49"/>
  <c r="B27" i="49"/>
  <c r="E29" i="46"/>
  <c r="E28" i="46"/>
  <c r="E27" i="46"/>
  <c r="D29" i="48"/>
  <c r="B29" i="48"/>
  <c r="D28" i="48"/>
  <c r="B28" i="48"/>
  <c r="D27" i="48"/>
  <c r="B27" i="48"/>
  <c r="B29" i="47"/>
  <c r="B28" i="47"/>
  <c r="B27" i="47"/>
  <c r="D29" i="47"/>
  <c r="D28" i="47"/>
  <c r="D27" i="47"/>
  <c r="B29" i="45"/>
  <c r="B28" i="45"/>
  <c r="B27" i="45"/>
  <c r="B29" i="44"/>
  <c r="B28" i="44"/>
  <c r="B27" i="44"/>
  <c r="B29" i="43"/>
  <c r="B28" i="43"/>
  <c r="B27" i="43"/>
  <c r="H29" i="42"/>
  <c r="H28" i="42"/>
  <c r="H27" i="42"/>
  <c r="E29" i="42"/>
  <c r="E28" i="42"/>
  <c r="E27" i="42"/>
  <c r="B29" i="42"/>
  <c r="B28" i="42"/>
  <c r="B27" i="42"/>
  <c r="E29" i="41"/>
  <c r="E28" i="41"/>
  <c r="E27" i="41"/>
  <c r="J29" i="41"/>
  <c r="J28" i="41"/>
  <c r="J27" i="41"/>
  <c r="B29" i="41"/>
  <c r="B28" i="41"/>
  <c r="B27" i="41"/>
  <c r="I29" i="40"/>
  <c r="I28" i="40"/>
  <c r="I27" i="40"/>
  <c r="B29" i="40"/>
  <c r="B28" i="40"/>
  <c r="B27" i="40"/>
  <c r="B29" i="39"/>
  <c r="B28" i="39"/>
  <c r="B27" i="39"/>
  <c r="B29" i="38"/>
  <c r="B28" i="38"/>
  <c r="B27" i="38"/>
  <c r="B29" i="37"/>
  <c r="B28" i="37"/>
  <c r="B27" i="37"/>
  <c r="H29" i="36"/>
  <c r="H28" i="36"/>
  <c r="H27" i="36"/>
  <c r="E29" i="36"/>
  <c r="E28" i="36"/>
  <c r="E27" i="36"/>
  <c r="B29" i="36"/>
  <c r="B28" i="36"/>
  <c r="B27" i="36"/>
  <c r="B27" i="35"/>
  <c r="E29" i="35"/>
  <c r="E28" i="35"/>
  <c r="E27" i="35"/>
  <c r="B29" i="35"/>
  <c r="B28" i="35"/>
  <c r="B29" i="34"/>
  <c r="B28" i="34"/>
  <c r="B27" i="34"/>
  <c r="B29" i="33"/>
  <c r="B28" i="33"/>
  <c r="B27" i="33"/>
  <c r="B29" i="32"/>
  <c r="B28" i="32"/>
  <c r="B27" i="32"/>
  <c r="B27" i="31"/>
  <c r="B29" i="31"/>
  <c r="B28" i="31"/>
  <c r="B29" i="30"/>
  <c r="B28" i="30"/>
  <c r="B27" i="30"/>
  <c r="E29" i="29"/>
  <c r="E28" i="29"/>
  <c r="E27" i="29"/>
  <c r="I29" i="29"/>
  <c r="I28" i="29"/>
  <c r="I27" i="29"/>
  <c r="B29" i="29"/>
  <c r="B28" i="29"/>
  <c r="B27" i="29"/>
  <c r="B29" i="28"/>
  <c r="B28" i="28"/>
  <c r="B27" i="28"/>
  <c r="H29" i="27"/>
  <c r="H28" i="27"/>
  <c r="H27" i="27"/>
  <c r="E29" i="27"/>
  <c r="E28" i="27"/>
  <c r="E27" i="27"/>
  <c r="B27" i="27"/>
  <c r="B29" i="27"/>
  <c r="B28" i="27"/>
  <c r="B29" i="26"/>
  <c r="B28" i="26"/>
  <c r="B27" i="26"/>
  <c r="B29" i="24"/>
  <c r="B28" i="24"/>
  <c r="B27" i="24"/>
  <c r="B29" i="23"/>
  <c r="B28" i="23"/>
  <c r="B27" i="23"/>
  <c r="B29" i="22"/>
  <c r="B28" i="22"/>
  <c r="B27" i="22"/>
  <c r="B29" i="21"/>
  <c r="B28" i="21"/>
  <c r="B27" i="21"/>
  <c r="B29" i="20"/>
  <c r="B28" i="20"/>
  <c r="B27" i="20"/>
  <c r="B29" i="19"/>
  <c r="B28" i="19"/>
  <c r="B27" i="19"/>
  <c r="B29" i="18"/>
  <c r="B28" i="18"/>
  <c r="B27" i="18"/>
  <c r="B29" i="17"/>
  <c r="B28" i="17"/>
  <c r="B27" i="17"/>
  <c r="D24" i="17"/>
  <c r="D23" i="17"/>
  <c r="D22" i="17"/>
  <c r="D18" i="17"/>
  <c r="D19" i="17" s="1"/>
  <c r="D17" i="17"/>
  <c r="D14" i="17"/>
  <c r="D25" i="17" s="1"/>
  <c r="D13" i="17"/>
  <c r="E13" i="17"/>
  <c r="E14" i="17"/>
  <c r="E15" i="17" s="1"/>
  <c r="E17" i="17"/>
  <c r="E18" i="17"/>
  <c r="E26" i="17" s="1"/>
  <c r="E22" i="17"/>
  <c r="E23" i="17"/>
  <c r="E24" i="17"/>
  <c r="E4" i="17"/>
  <c r="B29" i="16"/>
  <c r="B28" i="16"/>
  <c r="B27" i="16"/>
  <c r="I28" i="12"/>
  <c r="E29" i="12"/>
  <c r="E28" i="12"/>
  <c r="I29" i="12"/>
  <c r="I27" i="12"/>
  <c r="E27" i="12"/>
  <c r="B29" i="12"/>
  <c r="B28" i="12"/>
  <c r="B27" i="12"/>
  <c r="B29" i="13"/>
  <c r="B28" i="13"/>
  <c r="B29" i="14"/>
  <c r="B28" i="14"/>
  <c r="B27" i="14"/>
  <c r="B29" i="10"/>
  <c r="B28" i="10"/>
  <c r="B27" i="10"/>
  <c r="K27" i="8"/>
  <c r="K29" i="8"/>
  <c r="K28" i="8"/>
  <c r="H29" i="6"/>
  <c r="H28" i="6"/>
  <c r="E29" i="6"/>
  <c r="E28" i="6"/>
  <c r="B29" i="6"/>
  <c r="B28" i="6"/>
  <c r="B27" i="6"/>
  <c r="E27" i="6"/>
  <c r="D15" i="6"/>
  <c r="D14" i="6"/>
  <c r="D13" i="6"/>
  <c r="E29" i="8"/>
  <c r="E28" i="8"/>
  <c r="E27" i="8"/>
  <c r="C15" i="8"/>
  <c r="D15" i="8"/>
  <c r="D14" i="8"/>
  <c r="D13" i="8"/>
  <c r="B29" i="8"/>
  <c r="B28" i="8"/>
  <c r="B29" i="5"/>
  <c r="B28" i="5"/>
  <c r="B27" i="5"/>
  <c r="B27" i="2"/>
  <c r="B29" i="2"/>
  <c r="B28" i="2"/>
  <c r="C25" i="55" l="1"/>
  <c r="D15" i="55"/>
  <c r="C19" i="55"/>
  <c r="D25" i="55"/>
  <c r="D19" i="55"/>
  <c r="C26" i="55"/>
  <c r="D26" i="17"/>
  <c r="D21" i="17"/>
  <c r="D15" i="17"/>
  <c r="E19" i="17"/>
  <c r="E21" i="17"/>
  <c r="E25" i="17"/>
  <c r="D13" i="54" l="1"/>
  <c r="D14" i="54"/>
  <c r="D15" i="54"/>
  <c r="D17" i="54"/>
  <c r="D18" i="54"/>
  <c r="D19" i="54"/>
  <c r="D21" i="54"/>
  <c r="D22" i="54"/>
  <c r="D23" i="54"/>
  <c r="D24" i="54"/>
  <c r="D25" i="54"/>
  <c r="D26" i="54"/>
  <c r="C24" i="54"/>
  <c r="B24" i="54"/>
  <c r="C23" i="54"/>
  <c r="B23" i="54"/>
  <c r="C22" i="54"/>
  <c r="B22" i="54"/>
  <c r="C18" i="54"/>
  <c r="C26" i="54" s="1"/>
  <c r="B18" i="54"/>
  <c r="B26" i="54" s="1"/>
  <c r="C17" i="54"/>
  <c r="B17" i="54"/>
  <c r="C15" i="54"/>
  <c r="B15" i="54"/>
  <c r="C14" i="54"/>
  <c r="C25" i="54" s="1"/>
  <c r="B14" i="54"/>
  <c r="C13" i="54"/>
  <c r="B13" i="54"/>
  <c r="C24" i="53"/>
  <c r="B24" i="53"/>
  <c r="C23" i="53"/>
  <c r="B23" i="53"/>
  <c r="C22" i="53"/>
  <c r="B22" i="53"/>
  <c r="C18" i="53"/>
  <c r="C26" i="53" s="1"/>
  <c r="B18" i="53"/>
  <c r="B26" i="53" s="1"/>
  <c r="C17" i="53"/>
  <c r="B17" i="53"/>
  <c r="C15" i="53"/>
  <c r="B15" i="53"/>
  <c r="C14" i="53"/>
  <c r="B14" i="53"/>
  <c r="C13" i="53"/>
  <c r="B13" i="53"/>
  <c r="H25" i="52"/>
  <c r="B25" i="52"/>
  <c r="I24" i="52"/>
  <c r="H24" i="52"/>
  <c r="G24" i="52"/>
  <c r="F24" i="52"/>
  <c r="E24" i="52"/>
  <c r="D24" i="52"/>
  <c r="C24" i="52"/>
  <c r="B24" i="52"/>
  <c r="I23" i="52"/>
  <c r="H23" i="52"/>
  <c r="G23" i="52"/>
  <c r="F23" i="52"/>
  <c r="E23" i="52"/>
  <c r="D23" i="52"/>
  <c r="C23" i="52"/>
  <c r="B23" i="52"/>
  <c r="I22" i="52"/>
  <c r="H22" i="52"/>
  <c r="G22" i="52"/>
  <c r="F22" i="52"/>
  <c r="E22" i="52"/>
  <c r="D22" i="52"/>
  <c r="C22" i="52"/>
  <c r="B22" i="52"/>
  <c r="I19" i="52"/>
  <c r="H19" i="52"/>
  <c r="G19" i="52"/>
  <c r="F19" i="52"/>
  <c r="E19" i="52"/>
  <c r="I18" i="52"/>
  <c r="I26" i="52" s="1"/>
  <c r="H18" i="52"/>
  <c r="H26" i="52" s="1"/>
  <c r="G18" i="52"/>
  <c r="G26" i="52" s="1"/>
  <c r="F18" i="52"/>
  <c r="F26" i="52" s="1"/>
  <c r="E18" i="52"/>
  <c r="E26" i="52" s="1"/>
  <c r="D18" i="52"/>
  <c r="D19" i="52" s="1"/>
  <c r="C18" i="52"/>
  <c r="C19" i="52" s="1"/>
  <c r="B18" i="52"/>
  <c r="B19" i="52" s="1"/>
  <c r="I17" i="52"/>
  <c r="H17" i="52"/>
  <c r="G17" i="52"/>
  <c r="F17" i="52"/>
  <c r="E17" i="52"/>
  <c r="D17" i="52"/>
  <c r="C17" i="52"/>
  <c r="B17" i="52"/>
  <c r="I14" i="52"/>
  <c r="I15" i="52" s="1"/>
  <c r="H14" i="52"/>
  <c r="H15" i="52" s="1"/>
  <c r="G14" i="52"/>
  <c r="G15" i="52" s="1"/>
  <c r="F14" i="52"/>
  <c r="F15" i="52" s="1"/>
  <c r="E14" i="52"/>
  <c r="E21" i="52" s="1"/>
  <c r="D14" i="52"/>
  <c r="D21" i="52" s="1"/>
  <c r="C14" i="52"/>
  <c r="C15" i="52" s="1"/>
  <c r="B14" i="52"/>
  <c r="B21" i="52" s="1"/>
  <c r="I13" i="52"/>
  <c r="H13" i="52"/>
  <c r="G13" i="52"/>
  <c r="F13" i="52"/>
  <c r="E13" i="52"/>
  <c r="D13" i="52"/>
  <c r="C13" i="52"/>
  <c r="B13" i="52"/>
  <c r="F13" i="51"/>
  <c r="G13" i="51"/>
  <c r="H13" i="51"/>
  <c r="I13" i="51"/>
  <c r="J13" i="51"/>
  <c r="F14" i="51"/>
  <c r="F15" i="51" s="1"/>
  <c r="G14" i="51"/>
  <c r="G21" i="51" s="1"/>
  <c r="H14" i="51"/>
  <c r="H21" i="51" s="1"/>
  <c r="I14" i="51"/>
  <c r="J14" i="51"/>
  <c r="I15" i="51"/>
  <c r="J15" i="51"/>
  <c r="F17" i="51"/>
  <c r="G17" i="51"/>
  <c r="H17" i="51"/>
  <c r="I17" i="51"/>
  <c r="J17" i="51"/>
  <c r="F18" i="51"/>
  <c r="G18" i="51"/>
  <c r="H18" i="51"/>
  <c r="I18" i="51"/>
  <c r="I19" i="51" s="1"/>
  <c r="J18" i="51"/>
  <c r="J19" i="51" s="1"/>
  <c r="F19" i="51"/>
  <c r="G19" i="51"/>
  <c r="H19" i="51"/>
  <c r="I21" i="51"/>
  <c r="J21" i="51"/>
  <c r="F22" i="51"/>
  <c r="G22" i="51"/>
  <c r="H22" i="51"/>
  <c r="I22" i="51"/>
  <c r="J22" i="51"/>
  <c r="F23" i="51"/>
  <c r="G23" i="51"/>
  <c r="H23" i="51"/>
  <c r="I23" i="51"/>
  <c r="J23" i="51"/>
  <c r="F24" i="51"/>
  <c r="G24" i="51"/>
  <c r="H24" i="51"/>
  <c r="I24" i="51"/>
  <c r="J24" i="51"/>
  <c r="I25" i="51"/>
  <c r="J25" i="51"/>
  <c r="F26" i="51"/>
  <c r="G26" i="51"/>
  <c r="H26" i="51"/>
  <c r="I26" i="51"/>
  <c r="J26" i="51"/>
  <c r="E24" i="51"/>
  <c r="D24" i="51"/>
  <c r="C24" i="51"/>
  <c r="B24" i="51"/>
  <c r="E23" i="51"/>
  <c r="D23" i="51"/>
  <c r="C23" i="51"/>
  <c r="B23" i="51"/>
  <c r="E22" i="51"/>
  <c r="D22" i="51"/>
  <c r="C22" i="51"/>
  <c r="B22" i="51"/>
  <c r="E18" i="51"/>
  <c r="E26" i="51" s="1"/>
  <c r="D18" i="51"/>
  <c r="D26" i="51" s="1"/>
  <c r="C18" i="51"/>
  <c r="C26" i="51" s="1"/>
  <c r="B18" i="51"/>
  <c r="B26" i="51" s="1"/>
  <c r="E17" i="51"/>
  <c r="D17" i="51"/>
  <c r="C17" i="51"/>
  <c r="B17" i="51"/>
  <c r="E15" i="51"/>
  <c r="D15" i="51"/>
  <c r="C15" i="51"/>
  <c r="B15" i="51"/>
  <c r="E14" i="51"/>
  <c r="E21" i="51" s="1"/>
  <c r="D14" i="51"/>
  <c r="D21" i="51" s="1"/>
  <c r="C14" i="51"/>
  <c r="C21" i="51" s="1"/>
  <c r="B14" i="51"/>
  <c r="B21" i="51" s="1"/>
  <c r="E13" i="51"/>
  <c r="D13" i="51"/>
  <c r="C13" i="51"/>
  <c r="B13" i="51"/>
  <c r="E24" i="50"/>
  <c r="D24" i="50"/>
  <c r="C24" i="50"/>
  <c r="B24" i="50"/>
  <c r="E23" i="50"/>
  <c r="D23" i="50"/>
  <c r="C23" i="50"/>
  <c r="B23" i="50"/>
  <c r="E22" i="50"/>
  <c r="D22" i="50"/>
  <c r="C22" i="50"/>
  <c r="B22" i="50"/>
  <c r="E21" i="50"/>
  <c r="C19" i="50"/>
  <c r="E18" i="50"/>
  <c r="E19" i="50" s="1"/>
  <c r="D18" i="50"/>
  <c r="D19" i="50" s="1"/>
  <c r="C18" i="50"/>
  <c r="B18" i="50"/>
  <c r="B19" i="50" s="1"/>
  <c r="E17" i="50"/>
  <c r="D17" i="50"/>
  <c r="C17" i="50"/>
  <c r="B17" i="50"/>
  <c r="E14" i="50"/>
  <c r="E25" i="50" s="1"/>
  <c r="D14" i="50"/>
  <c r="D25" i="50" s="1"/>
  <c r="C14" i="50"/>
  <c r="C25" i="50" s="1"/>
  <c r="B14" i="50"/>
  <c r="B26" i="50" s="1"/>
  <c r="E13" i="50"/>
  <c r="D13" i="50"/>
  <c r="C13" i="50"/>
  <c r="B13" i="50"/>
  <c r="E24" i="49"/>
  <c r="D24" i="49"/>
  <c r="C24" i="49"/>
  <c r="B24" i="49"/>
  <c r="E23" i="49"/>
  <c r="D23" i="49"/>
  <c r="C23" i="49"/>
  <c r="B23" i="49"/>
  <c r="E22" i="49"/>
  <c r="D22" i="49"/>
  <c r="C22" i="49"/>
  <c r="B22" i="49"/>
  <c r="E18" i="49"/>
  <c r="E26" i="49" s="1"/>
  <c r="D18" i="49"/>
  <c r="D26" i="49" s="1"/>
  <c r="C18" i="49"/>
  <c r="C26" i="49" s="1"/>
  <c r="B18" i="49"/>
  <c r="B26" i="49" s="1"/>
  <c r="E17" i="49"/>
  <c r="D17" i="49"/>
  <c r="C17" i="49"/>
  <c r="B17" i="49"/>
  <c r="E15" i="49"/>
  <c r="D15" i="49"/>
  <c r="C15" i="49"/>
  <c r="B15" i="49"/>
  <c r="E14" i="49"/>
  <c r="E21" i="49" s="1"/>
  <c r="D14" i="49"/>
  <c r="D21" i="49" s="1"/>
  <c r="C14" i="49"/>
  <c r="C21" i="49" s="1"/>
  <c r="B14" i="49"/>
  <c r="B21" i="49" s="1"/>
  <c r="E13" i="49"/>
  <c r="D13" i="49"/>
  <c r="C13" i="49"/>
  <c r="B13" i="49"/>
  <c r="D13" i="48"/>
  <c r="E13" i="48"/>
  <c r="D14" i="48"/>
  <c r="D25" i="48" s="1"/>
  <c r="E14" i="48"/>
  <c r="E25" i="48" s="1"/>
  <c r="D15" i="48"/>
  <c r="E15" i="48"/>
  <c r="D17" i="48"/>
  <c r="E17" i="48"/>
  <c r="D18" i="48"/>
  <c r="D26" i="48" s="1"/>
  <c r="E18" i="48"/>
  <c r="E26" i="48" s="1"/>
  <c r="D19" i="48"/>
  <c r="E19" i="48"/>
  <c r="D21" i="48"/>
  <c r="E21" i="48"/>
  <c r="D22" i="48"/>
  <c r="E22" i="48"/>
  <c r="D23" i="48"/>
  <c r="E23" i="48"/>
  <c r="D24" i="48"/>
  <c r="E24" i="48"/>
  <c r="C24" i="48"/>
  <c r="B24" i="48"/>
  <c r="C23" i="48"/>
  <c r="B23" i="48"/>
  <c r="C22" i="48"/>
  <c r="B22" i="48"/>
  <c r="C18" i="48"/>
  <c r="C26" i="48" s="1"/>
  <c r="B18" i="48"/>
  <c r="B26" i="48" s="1"/>
  <c r="C17" i="48"/>
  <c r="B17" i="48"/>
  <c r="C15" i="48"/>
  <c r="B15" i="48"/>
  <c r="C14" i="48"/>
  <c r="C25" i="48" s="1"/>
  <c r="B14" i="48"/>
  <c r="C13" i="48"/>
  <c r="B13" i="48"/>
  <c r="F25" i="47"/>
  <c r="E25" i="47"/>
  <c r="F24" i="47"/>
  <c r="E24" i="47"/>
  <c r="D24" i="47"/>
  <c r="C24" i="47"/>
  <c r="B24" i="47"/>
  <c r="F23" i="47"/>
  <c r="E23" i="47"/>
  <c r="D23" i="47"/>
  <c r="C23" i="47"/>
  <c r="B23" i="47"/>
  <c r="F22" i="47"/>
  <c r="E22" i="47"/>
  <c r="D22" i="47"/>
  <c r="C22" i="47"/>
  <c r="B22" i="47"/>
  <c r="F18" i="47"/>
  <c r="F26" i="47" s="1"/>
  <c r="E18" i="47"/>
  <c r="E26" i="47" s="1"/>
  <c r="D18" i="47"/>
  <c r="D26" i="47" s="1"/>
  <c r="C18" i="47"/>
  <c r="C19" i="47" s="1"/>
  <c r="B18" i="47"/>
  <c r="B19" i="47" s="1"/>
  <c r="F17" i="47"/>
  <c r="E17" i="47"/>
  <c r="D17" i="47"/>
  <c r="C17" i="47"/>
  <c r="B17" i="47"/>
  <c r="F15" i="47"/>
  <c r="F14" i="47"/>
  <c r="E14" i="47"/>
  <c r="E15" i="47" s="1"/>
  <c r="D14" i="47"/>
  <c r="D21" i="47" s="1"/>
  <c r="C14" i="47"/>
  <c r="C25" i="47" s="1"/>
  <c r="B14" i="47"/>
  <c r="B25" i="47" s="1"/>
  <c r="F13" i="47"/>
  <c r="E13" i="47"/>
  <c r="D13" i="47"/>
  <c r="C13" i="47"/>
  <c r="B13" i="47"/>
  <c r="E13" i="46"/>
  <c r="F13" i="46"/>
  <c r="G13" i="46"/>
  <c r="E14" i="46"/>
  <c r="E21" i="46" s="1"/>
  <c r="F14" i="46"/>
  <c r="F15" i="46" s="1"/>
  <c r="G14" i="46"/>
  <c r="E15" i="46"/>
  <c r="E17" i="46"/>
  <c r="F17" i="46"/>
  <c r="G17" i="46"/>
  <c r="E18" i="46"/>
  <c r="E19" i="46" s="1"/>
  <c r="F18" i="46"/>
  <c r="F25" i="46" s="1"/>
  <c r="G18" i="46"/>
  <c r="G25" i="46" s="1"/>
  <c r="E22" i="46"/>
  <c r="F22" i="46"/>
  <c r="G22" i="46"/>
  <c r="E23" i="46"/>
  <c r="F23" i="46"/>
  <c r="G23" i="46"/>
  <c r="E24" i="46"/>
  <c r="F24" i="46"/>
  <c r="G24" i="46"/>
  <c r="E25" i="46"/>
  <c r="E26" i="46"/>
  <c r="F26" i="46"/>
  <c r="G26" i="46"/>
  <c r="D24" i="46"/>
  <c r="C24" i="46"/>
  <c r="B24" i="46"/>
  <c r="B29" i="46" s="1"/>
  <c r="D23" i="46"/>
  <c r="C23" i="46"/>
  <c r="B23" i="46"/>
  <c r="D22" i="46"/>
  <c r="C22" i="46"/>
  <c r="B22" i="46"/>
  <c r="C21" i="46"/>
  <c r="D18" i="46"/>
  <c r="D26" i="46" s="1"/>
  <c r="C18" i="46"/>
  <c r="C26" i="46" s="1"/>
  <c r="B18" i="46"/>
  <c r="B19" i="46" s="1"/>
  <c r="D17" i="46"/>
  <c r="C17" i="46"/>
  <c r="B17" i="46"/>
  <c r="D14" i="46"/>
  <c r="C14" i="46"/>
  <c r="B14" i="46"/>
  <c r="B25" i="46" s="1"/>
  <c r="D13" i="46"/>
  <c r="C13" i="46"/>
  <c r="B13" i="46"/>
  <c r="D24" i="45"/>
  <c r="C24" i="45"/>
  <c r="B24" i="45"/>
  <c r="D23" i="45"/>
  <c r="C23" i="45"/>
  <c r="B23" i="45"/>
  <c r="D22" i="45"/>
  <c r="C22" i="45"/>
  <c r="B22" i="45"/>
  <c r="D21" i="45"/>
  <c r="C21" i="45"/>
  <c r="B21" i="45"/>
  <c r="D19" i="45"/>
  <c r="C19" i="45"/>
  <c r="D18" i="45"/>
  <c r="D26" i="45" s="1"/>
  <c r="C18" i="45"/>
  <c r="C26" i="45" s="1"/>
  <c r="B18" i="45"/>
  <c r="B19" i="45" s="1"/>
  <c r="D17" i="45"/>
  <c r="C17" i="45"/>
  <c r="B17" i="45"/>
  <c r="D14" i="45"/>
  <c r="D25" i="45" s="1"/>
  <c r="C14" i="45"/>
  <c r="C25" i="45" s="1"/>
  <c r="B14" i="45"/>
  <c r="B25" i="45" s="1"/>
  <c r="D13" i="45"/>
  <c r="C13" i="45"/>
  <c r="B13" i="45"/>
  <c r="E13" i="44"/>
  <c r="E14" i="44"/>
  <c r="E15" i="44"/>
  <c r="E17" i="44"/>
  <c r="E18" i="44"/>
  <c r="E19" i="44"/>
  <c r="E21" i="44"/>
  <c r="E22" i="44"/>
  <c r="E23" i="44"/>
  <c r="E24" i="44"/>
  <c r="E25" i="44"/>
  <c r="E26" i="44"/>
  <c r="D24" i="44"/>
  <c r="C24" i="44"/>
  <c r="B24" i="44"/>
  <c r="D23" i="44"/>
  <c r="C23" i="44"/>
  <c r="B23" i="44"/>
  <c r="D22" i="44"/>
  <c r="C22" i="44"/>
  <c r="B22" i="44"/>
  <c r="D21" i="44"/>
  <c r="C21" i="44"/>
  <c r="B21" i="44"/>
  <c r="D19" i="44"/>
  <c r="C19" i="44"/>
  <c r="D18" i="44"/>
  <c r="D26" i="44" s="1"/>
  <c r="C18" i="44"/>
  <c r="C26" i="44" s="1"/>
  <c r="B18" i="44"/>
  <c r="B19" i="44" s="1"/>
  <c r="D17" i="44"/>
  <c r="C17" i="44"/>
  <c r="B17" i="44"/>
  <c r="D14" i="44"/>
  <c r="D25" i="44" s="1"/>
  <c r="C14" i="44"/>
  <c r="C25" i="44" s="1"/>
  <c r="B14" i="44"/>
  <c r="B25" i="44" s="1"/>
  <c r="D13" i="44"/>
  <c r="C13" i="44"/>
  <c r="B13" i="44"/>
  <c r="D24" i="43"/>
  <c r="C24" i="43"/>
  <c r="B24" i="43"/>
  <c r="D23" i="43"/>
  <c r="C23" i="43"/>
  <c r="B23" i="43"/>
  <c r="D22" i="43"/>
  <c r="C22" i="43"/>
  <c r="B22" i="43"/>
  <c r="D21" i="43"/>
  <c r="C21" i="43"/>
  <c r="B21" i="43"/>
  <c r="D19" i="43"/>
  <c r="C19" i="43"/>
  <c r="D18" i="43"/>
  <c r="D26" i="43" s="1"/>
  <c r="C18" i="43"/>
  <c r="C26" i="43" s="1"/>
  <c r="B18" i="43"/>
  <c r="B19" i="43" s="1"/>
  <c r="D17" i="43"/>
  <c r="C17" i="43"/>
  <c r="B17" i="43"/>
  <c r="D14" i="43"/>
  <c r="D25" i="43" s="1"/>
  <c r="C14" i="43"/>
  <c r="C25" i="43" s="1"/>
  <c r="B14" i="43"/>
  <c r="B25" i="43" s="1"/>
  <c r="D13" i="43"/>
  <c r="C13" i="43"/>
  <c r="B13" i="43"/>
  <c r="G26" i="42"/>
  <c r="J24" i="42"/>
  <c r="I24" i="42"/>
  <c r="H24" i="42"/>
  <c r="G24" i="42"/>
  <c r="F24" i="42"/>
  <c r="E24" i="42"/>
  <c r="D24" i="42"/>
  <c r="C24" i="42"/>
  <c r="B24" i="42"/>
  <c r="J23" i="42"/>
  <c r="I23" i="42"/>
  <c r="H23" i="42"/>
  <c r="G23" i="42"/>
  <c r="F23" i="42"/>
  <c r="E23" i="42"/>
  <c r="D23" i="42"/>
  <c r="C23" i="42"/>
  <c r="B23" i="42"/>
  <c r="J22" i="42"/>
  <c r="I22" i="42"/>
  <c r="H22" i="42"/>
  <c r="G22" i="42"/>
  <c r="F22" i="42"/>
  <c r="E22" i="42"/>
  <c r="D22" i="42"/>
  <c r="C22" i="42"/>
  <c r="B22" i="42"/>
  <c r="G19" i="42"/>
  <c r="J18" i="42"/>
  <c r="J26" i="42" s="1"/>
  <c r="I18" i="42"/>
  <c r="I26" i="42" s="1"/>
  <c r="H18" i="42"/>
  <c r="H26" i="42" s="1"/>
  <c r="G18" i="42"/>
  <c r="F18" i="42"/>
  <c r="E18" i="42"/>
  <c r="D18" i="42"/>
  <c r="D26" i="42" s="1"/>
  <c r="C18" i="42"/>
  <c r="C26" i="42" s="1"/>
  <c r="B18" i="42"/>
  <c r="B19" i="42" s="1"/>
  <c r="J17" i="42"/>
  <c r="I17" i="42"/>
  <c r="H17" i="42"/>
  <c r="G17" i="42"/>
  <c r="F17" i="42"/>
  <c r="E17" i="42"/>
  <c r="D17" i="42"/>
  <c r="C17" i="42"/>
  <c r="B17" i="42"/>
  <c r="J14" i="42"/>
  <c r="I14" i="42"/>
  <c r="I25" i="42" s="1"/>
  <c r="H14" i="42"/>
  <c r="H25" i="42" s="1"/>
  <c r="G14" i="42"/>
  <c r="G25" i="42" s="1"/>
  <c r="F14" i="42"/>
  <c r="F25" i="42" s="1"/>
  <c r="E14" i="42"/>
  <c r="D14" i="42"/>
  <c r="C14" i="42"/>
  <c r="C25" i="42" s="1"/>
  <c r="B14" i="42"/>
  <c r="J13" i="42"/>
  <c r="I13" i="42"/>
  <c r="H13" i="42"/>
  <c r="G13" i="42"/>
  <c r="F13" i="42"/>
  <c r="E13" i="42"/>
  <c r="D13" i="42"/>
  <c r="C13" i="42"/>
  <c r="B13" i="42"/>
  <c r="J25" i="41"/>
  <c r="I25" i="41"/>
  <c r="H25" i="41"/>
  <c r="F25" i="41"/>
  <c r="D25" i="41"/>
  <c r="L24" i="41"/>
  <c r="K24" i="41"/>
  <c r="J24" i="41"/>
  <c r="I24" i="41"/>
  <c r="H24" i="41"/>
  <c r="G24" i="41"/>
  <c r="F24" i="41"/>
  <c r="E24" i="41"/>
  <c r="D24" i="41"/>
  <c r="C24" i="41"/>
  <c r="B24" i="41"/>
  <c r="L23" i="41"/>
  <c r="K23" i="41"/>
  <c r="J23" i="41"/>
  <c r="I23" i="41"/>
  <c r="H23" i="41"/>
  <c r="G23" i="41"/>
  <c r="F23" i="41"/>
  <c r="E23" i="41"/>
  <c r="D23" i="41"/>
  <c r="C23" i="41"/>
  <c r="B23" i="41"/>
  <c r="L22" i="41"/>
  <c r="K22" i="41"/>
  <c r="J22" i="41"/>
  <c r="I22" i="41"/>
  <c r="H22" i="41"/>
  <c r="G22" i="41"/>
  <c r="F22" i="41"/>
  <c r="E22" i="41"/>
  <c r="D22" i="41"/>
  <c r="C22" i="41"/>
  <c r="B22" i="41"/>
  <c r="J19" i="41"/>
  <c r="I19" i="41"/>
  <c r="H19" i="41"/>
  <c r="F19" i="41"/>
  <c r="D19" i="41"/>
  <c r="L18" i="41"/>
  <c r="L26" i="41" s="1"/>
  <c r="K18" i="41"/>
  <c r="K26" i="41" s="1"/>
  <c r="J18" i="41"/>
  <c r="J26" i="41" s="1"/>
  <c r="I18" i="41"/>
  <c r="I26" i="41" s="1"/>
  <c r="H18" i="41"/>
  <c r="G18" i="41"/>
  <c r="G19" i="41" s="1"/>
  <c r="F18" i="41"/>
  <c r="F26" i="41" s="1"/>
  <c r="E18" i="41"/>
  <c r="E19" i="41" s="1"/>
  <c r="D18" i="41"/>
  <c r="D26" i="41" s="1"/>
  <c r="C18" i="41"/>
  <c r="C19" i="41" s="1"/>
  <c r="B18" i="41"/>
  <c r="B19" i="41" s="1"/>
  <c r="L17" i="41"/>
  <c r="K17" i="41"/>
  <c r="J17" i="41"/>
  <c r="I17" i="41"/>
  <c r="H17" i="41"/>
  <c r="G17" i="41"/>
  <c r="F17" i="41"/>
  <c r="E17" i="41"/>
  <c r="D17" i="41"/>
  <c r="C17" i="41"/>
  <c r="B17" i="41"/>
  <c r="K15" i="41"/>
  <c r="J15" i="41"/>
  <c r="F15" i="41"/>
  <c r="E15" i="41"/>
  <c r="D15" i="41"/>
  <c r="B15" i="41"/>
  <c r="L14" i="41"/>
  <c r="L21" i="41" s="1"/>
  <c r="K14" i="41"/>
  <c r="K21" i="41" s="1"/>
  <c r="J14" i="41"/>
  <c r="J21" i="41" s="1"/>
  <c r="I14" i="41"/>
  <c r="I21" i="41" s="1"/>
  <c r="H14" i="41"/>
  <c r="H26" i="41" s="1"/>
  <c r="G14" i="41"/>
  <c r="G26" i="41" s="1"/>
  <c r="F14" i="41"/>
  <c r="F21" i="41" s="1"/>
  <c r="E14" i="41"/>
  <c r="E25" i="41" s="1"/>
  <c r="D14" i="41"/>
  <c r="D21" i="41" s="1"/>
  <c r="C14" i="41"/>
  <c r="C25" i="41" s="1"/>
  <c r="B14" i="41"/>
  <c r="B25" i="41" s="1"/>
  <c r="L13" i="41"/>
  <c r="K13" i="41"/>
  <c r="J13" i="41"/>
  <c r="I13" i="41"/>
  <c r="H13" i="41"/>
  <c r="G13" i="41"/>
  <c r="F13" i="41"/>
  <c r="E13" i="41"/>
  <c r="D13" i="41"/>
  <c r="C13" i="41"/>
  <c r="B13" i="41"/>
  <c r="Q13" i="40"/>
  <c r="R13" i="40"/>
  <c r="Q14" i="40"/>
  <c r="R14" i="40"/>
  <c r="Q15" i="40"/>
  <c r="R15" i="40"/>
  <c r="Q17" i="40"/>
  <c r="R17" i="40"/>
  <c r="Q18" i="40"/>
  <c r="Q25" i="40" s="1"/>
  <c r="R18" i="40"/>
  <c r="R25" i="40" s="1"/>
  <c r="Q19" i="40"/>
  <c r="Q21" i="40"/>
  <c r="R21" i="40"/>
  <c r="Q22" i="40"/>
  <c r="R22" i="40"/>
  <c r="Q23" i="40"/>
  <c r="R23" i="40"/>
  <c r="Q24" i="40"/>
  <c r="R24" i="40"/>
  <c r="Q29" i="40"/>
  <c r="Q26" i="40"/>
  <c r="I13" i="40"/>
  <c r="J13" i="40"/>
  <c r="K13" i="40"/>
  <c r="L13" i="40"/>
  <c r="M13" i="40"/>
  <c r="N13" i="40"/>
  <c r="O13" i="40"/>
  <c r="P13" i="40"/>
  <c r="I14" i="40"/>
  <c r="I25" i="40" s="1"/>
  <c r="J14" i="40"/>
  <c r="J25" i="40" s="1"/>
  <c r="K14" i="40"/>
  <c r="K25" i="40" s="1"/>
  <c r="L14" i="40"/>
  <c r="L25" i="40" s="1"/>
  <c r="M14" i="40"/>
  <c r="M15" i="40" s="1"/>
  <c r="N14" i="40"/>
  <c r="N15" i="40" s="1"/>
  <c r="O14" i="40"/>
  <c r="O15" i="40" s="1"/>
  <c r="P14" i="40"/>
  <c r="P15" i="40" s="1"/>
  <c r="I15" i="40"/>
  <c r="J15" i="40"/>
  <c r="K15" i="40"/>
  <c r="L15" i="40"/>
  <c r="I17" i="40"/>
  <c r="J17" i="40"/>
  <c r="K17" i="40"/>
  <c r="L17" i="40"/>
  <c r="M17" i="40"/>
  <c r="N17" i="40"/>
  <c r="O17" i="40"/>
  <c r="P17" i="40"/>
  <c r="I18" i="40"/>
  <c r="I19" i="40" s="1"/>
  <c r="J18" i="40"/>
  <c r="J19" i="40" s="1"/>
  <c r="K18" i="40"/>
  <c r="K19" i="40" s="1"/>
  <c r="L18" i="40"/>
  <c r="L19" i="40" s="1"/>
  <c r="M18" i="40"/>
  <c r="M19" i="40" s="1"/>
  <c r="N18" i="40"/>
  <c r="N19" i="40" s="1"/>
  <c r="O18" i="40"/>
  <c r="O19" i="40" s="1"/>
  <c r="P18" i="40"/>
  <c r="P26" i="40" s="1"/>
  <c r="I22" i="40"/>
  <c r="J22" i="40"/>
  <c r="K22" i="40"/>
  <c r="L22" i="40"/>
  <c r="M22" i="40"/>
  <c r="N22" i="40"/>
  <c r="O22" i="40"/>
  <c r="P22" i="40"/>
  <c r="I23" i="40"/>
  <c r="J23" i="40"/>
  <c r="K23" i="40"/>
  <c r="L23" i="40"/>
  <c r="M23" i="40"/>
  <c r="N23" i="40"/>
  <c r="O23" i="40"/>
  <c r="P23" i="40"/>
  <c r="I24" i="40"/>
  <c r="J24" i="40"/>
  <c r="K24" i="40"/>
  <c r="L24" i="40"/>
  <c r="M24" i="40"/>
  <c r="N24" i="40"/>
  <c r="O24" i="40"/>
  <c r="P24" i="40"/>
  <c r="F13" i="40"/>
  <c r="G13" i="40"/>
  <c r="H13" i="40"/>
  <c r="F14" i="40"/>
  <c r="G14" i="40"/>
  <c r="H14" i="40"/>
  <c r="H21" i="40" s="1"/>
  <c r="F15" i="40"/>
  <c r="G15" i="40"/>
  <c r="H15" i="40"/>
  <c r="F17" i="40"/>
  <c r="G17" i="40"/>
  <c r="H17" i="40"/>
  <c r="F18" i="40"/>
  <c r="F25" i="40" s="1"/>
  <c r="G18" i="40"/>
  <c r="G25" i="40" s="1"/>
  <c r="H18" i="40"/>
  <c r="H25" i="40" s="1"/>
  <c r="F19" i="40"/>
  <c r="G19" i="40"/>
  <c r="H19" i="40"/>
  <c r="F21" i="40"/>
  <c r="G21" i="40"/>
  <c r="F22" i="40"/>
  <c r="G22" i="40"/>
  <c r="H22" i="40"/>
  <c r="F23" i="40"/>
  <c r="G23" i="40"/>
  <c r="H23" i="40"/>
  <c r="F24" i="40"/>
  <c r="G24" i="40"/>
  <c r="H24" i="40"/>
  <c r="F26" i="40"/>
  <c r="G26" i="40"/>
  <c r="H26" i="40"/>
  <c r="E24" i="40"/>
  <c r="D24" i="40"/>
  <c r="C24" i="40"/>
  <c r="B24" i="40"/>
  <c r="E23" i="40"/>
  <c r="D23" i="40"/>
  <c r="C23" i="40"/>
  <c r="B23" i="40"/>
  <c r="E22" i="40"/>
  <c r="D22" i="40"/>
  <c r="C22" i="40"/>
  <c r="B22" i="40"/>
  <c r="E18" i="40"/>
  <c r="E26" i="40" s="1"/>
  <c r="D18" i="40"/>
  <c r="D26" i="40" s="1"/>
  <c r="C18" i="40"/>
  <c r="C26" i="40" s="1"/>
  <c r="B18" i="40"/>
  <c r="B26" i="40" s="1"/>
  <c r="E17" i="40"/>
  <c r="D17" i="40"/>
  <c r="C17" i="40"/>
  <c r="B17" i="40"/>
  <c r="E15" i="40"/>
  <c r="D15" i="40"/>
  <c r="C15" i="40"/>
  <c r="B15" i="40"/>
  <c r="E14" i="40"/>
  <c r="E21" i="40" s="1"/>
  <c r="D14" i="40"/>
  <c r="D21" i="40" s="1"/>
  <c r="C14" i="40"/>
  <c r="C21" i="40" s="1"/>
  <c r="B14" i="40"/>
  <c r="B21" i="40" s="1"/>
  <c r="E13" i="40"/>
  <c r="D13" i="40"/>
  <c r="C13" i="40"/>
  <c r="B13" i="40"/>
  <c r="E24" i="39"/>
  <c r="D24" i="39"/>
  <c r="C24" i="39"/>
  <c r="B24" i="39"/>
  <c r="E23" i="39"/>
  <c r="D23" i="39"/>
  <c r="C23" i="39"/>
  <c r="B23" i="39"/>
  <c r="E22" i="39"/>
  <c r="D22" i="39"/>
  <c r="C22" i="39"/>
  <c r="B22" i="39"/>
  <c r="E18" i="39"/>
  <c r="E26" i="39" s="1"/>
  <c r="D18" i="39"/>
  <c r="D26" i="39" s="1"/>
  <c r="C18" i="39"/>
  <c r="C26" i="39" s="1"/>
  <c r="B18" i="39"/>
  <c r="B26" i="39" s="1"/>
  <c r="E17" i="39"/>
  <c r="D17" i="39"/>
  <c r="C17" i="39"/>
  <c r="B17" i="39"/>
  <c r="E15" i="39"/>
  <c r="D15" i="39"/>
  <c r="C15" i="39"/>
  <c r="E14" i="39"/>
  <c r="E21" i="39" s="1"/>
  <c r="D14" i="39"/>
  <c r="D21" i="39" s="1"/>
  <c r="C14" i="39"/>
  <c r="C21" i="39" s="1"/>
  <c r="B14" i="39"/>
  <c r="B15" i="39" s="1"/>
  <c r="E13" i="39"/>
  <c r="D13" i="39"/>
  <c r="C13" i="39"/>
  <c r="B13" i="39"/>
  <c r="D24" i="38"/>
  <c r="C24" i="38"/>
  <c r="B24" i="38"/>
  <c r="D23" i="38"/>
  <c r="C23" i="38"/>
  <c r="B23" i="38"/>
  <c r="D22" i="38"/>
  <c r="C22" i="38"/>
  <c r="B22" i="38"/>
  <c r="D21" i="38"/>
  <c r="C21" i="38"/>
  <c r="B21" i="38"/>
  <c r="D19" i="38"/>
  <c r="C19" i="38"/>
  <c r="D18" i="38"/>
  <c r="D26" i="38" s="1"/>
  <c r="C18" i="38"/>
  <c r="C26" i="38" s="1"/>
  <c r="B18" i="38"/>
  <c r="B19" i="38" s="1"/>
  <c r="D17" i="38"/>
  <c r="C17" i="38"/>
  <c r="B17" i="38"/>
  <c r="D14" i="38"/>
  <c r="D15" i="38" s="1"/>
  <c r="C14" i="38"/>
  <c r="C25" i="38" s="1"/>
  <c r="B14" i="38"/>
  <c r="B15" i="38" s="1"/>
  <c r="D13" i="38"/>
  <c r="C13" i="38"/>
  <c r="B13" i="38"/>
  <c r="F24" i="37"/>
  <c r="E24" i="37"/>
  <c r="D24" i="37"/>
  <c r="C24" i="37"/>
  <c r="B24" i="37"/>
  <c r="F23" i="37"/>
  <c r="E23" i="37"/>
  <c r="D23" i="37"/>
  <c r="C23" i="37"/>
  <c r="B23" i="37"/>
  <c r="F22" i="37"/>
  <c r="E22" i="37"/>
  <c r="D22" i="37"/>
  <c r="C22" i="37"/>
  <c r="B22" i="37"/>
  <c r="F19" i="37"/>
  <c r="F18" i="37"/>
  <c r="F26" i="37" s="1"/>
  <c r="E18" i="37"/>
  <c r="E26" i="37" s="1"/>
  <c r="D18" i="37"/>
  <c r="D26" i="37" s="1"/>
  <c r="C18" i="37"/>
  <c r="C26" i="37" s="1"/>
  <c r="B18" i="37"/>
  <c r="B26" i="37" s="1"/>
  <c r="F17" i="37"/>
  <c r="E17" i="37"/>
  <c r="D17" i="37"/>
  <c r="C17" i="37"/>
  <c r="B17" i="37"/>
  <c r="D15" i="37"/>
  <c r="F14" i="37"/>
  <c r="F25" i="37" s="1"/>
  <c r="E14" i="37"/>
  <c r="E25" i="37" s="1"/>
  <c r="D14" i="37"/>
  <c r="C14" i="37"/>
  <c r="C25" i="37" s="1"/>
  <c r="B14" i="37"/>
  <c r="B25" i="37" s="1"/>
  <c r="F13" i="37"/>
  <c r="E13" i="37"/>
  <c r="D13" i="37"/>
  <c r="C13" i="37"/>
  <c r="B13" i="37"/>
  <c r="H13" i="36"/>
  <c r="I13" i="36"/>
  <c r="J13" i="36"/>
  <c r="K13" i="36"/>
  <c r="H14" i="36"/>
  <c r="H25" i="36" s="1"/>
  <c r="I14" i="36"/>
  <c r="I25" i="36" s="1"/>
  <c r="J14" i="36"/>
  <c r="J26" i="36" s="1"/>
  <c r="K14" i="36"/>
  <c r="K25" i="36" s="1"/>
  <c r="H15" i="36"/>
  <c r="I15" i="36"/>
  <c r="J15" i="36"/>
  <c r="K15" i="36"/>
  <c r="H17" i="36"/>
  <c r="I17" i="36"/>
  <c r="J17" i="36"/>
  <c r="K17" i="36"/>
  <c r="H18" i="36"/>
  <c r="I18" i="36"/>
  <c r="I19" i="36" s="1"/>
  <c r="J18" i="36"/>
  <c r="J19" i="36" s="1"/>
  <c r="K18" i="36"/>
  <c r="K19" i="36" s="1"/>
  <c r="H19" i="36"/>
  <c r="H22" i="36"/>
  <c r="I22" i="36"/>
  <c r="J22" i="36"/>
  <c r="K22" i="36"/>
  <c r="H23" i="36"/>
  <c r="I23" i="36"/>
  <c r="J23" i="36"/>
  <c r="K23" i="36"/>
  <c r="H24" i="36"/>
  <c r="I24" i="36"/>
  <c r="J24" i="36"/>
  <c r="K24" i="36"/>
  <c r="D24" i="36"/>
  <c r="C24" i="36"/>
  <c r="B24" i="36"/>
  <c r="D23" i="36"/>
  <c r="C23" i="36"/>
  <c r="B23" i="36"/>
  <c r="D22" i="36"/>
  <c r="C22" i="36"/>
  <c r="B22" i="36"/>
  <c r="D21" i="36"/>
  <c r="C21" i="36"/>
  <c r="B21" i="36"/>
  <c r="D19" i="36"/>
  <c r="D18" i="36"/>
  <c r="D26" i="36" s="1"/>
  <c r="C18" i="36"/>
  <c r="C19" i="36" s="1"/>
  <c r="B18" i="36"/>
  <c r="B19" i="36" s="1"/>
  <c r="D17" i="36"/>
  <c r="C17" i="36"/>
  <c r="B17" i="36"/>
  <c r="D14" i="36"/>
  <c r="D25" i="36" s="1"/>
  <c r="C14" i="36"/>
  <c r="C25" i="36" s="1"/>
  <c r="B14" i="36"/>
  <c r="B25" i="36" s="1"/>
  <c r="D13" i="36"/>
  <c r="C13" i="36"/>
  <c r="B13" i="36"/>
  <c r="G24" i="36"/>
  <c r="F24" i="36"/>
  <c r="E24" i="36"/>
  <c r="G23" i="36"/>
  <c r="F23" i="36"/>
  <c r="E23" i="36"/>
  <c r="G22" i="36"/>
  <c r="F22" i="36"/>
  <c r="E22" i="36"/>
  <c r="E21" i="36"/>
  <c r="F19" i="36"/>
  <c r="G18" i="36"/>
  <c r="G26" i="36" s="1"/>
  <c r="F18" i="36"/>
  <c r="F26" i="36" s="1"/>
  <c r="E18" i="36"/>
  <c r="E19" i="36" s="1"/>
  <c r="G17" i="36"/>
  <c r="F17" i="36"/>
  <c r="E17" i="36"/>
  <c r="G14" i="36"/>
  <c r="F14" i="36"/>
  <c r="E14" i="36"/>
  <c r="G13" i="36"/>
  <c r="F13" i="36"/>
  <c r="E13" i="36"/>
  <c r="E13" i="35"/>
  <c r="F13" i="35"/>
  <c r="G13" i="35"/>
  <c r="H13" i="35"/>
  <c r="E14" i="35"/>
  <c r="E25" i="35" s="1"/>
  <c r="F14" i="35"/>
  <c r="F25" i="35" s="1"/>
  <c r="G14" i="35"/>
  <c r="G25" i="35" s="1"/>
  <c r="H14" i="35"/>
  <c r="H25" i="35" s="1"/>
  <c r="E15" i="35"/>
  <c r="F15" i="35"/>
  <c r="G15" i="35"/>
  <c r="H15" i="35"/>
  <c r="E17" i="35"/>
  <c r="F17" i="35"/>
  <c r="G17" i="35"/>
  <c r="H17" i="35"/>
  <c r="E18" i="35"/>
  <c r="E19" i="35" s="1"/>
  <c r="F18" i="35"/>
  <c r="F19" i="35" s="1"/>
  <c r="G18" i="35"/>
  <c r="G19" i="35" s="1"/>
  <c r="H18" i="35"/>
  <c r="H21" i="35" s="1"/>
  <c r="E22" i="35"/>
  <c r="F22" i="35"/>
  <c r="G22" i="35"/>
  <c r="H22" i="35"/>
  <c r="E23" i="35"/>
  <c r="F23" i="35"/>
  <c r="G23" i="35"/>
  <c r="H23" i="35"/>
  <c r="E24" i="35"/>
  <c r="F24" i="35"/>
  <c r="G24" i="35"/>
  <c r="H24" i="35"/>
  <c r="D24" i="35"/>
  <c r="C24" i="35"/>
  <c r="B24" i="35"/>
  <c r="D23" i="35"/>
  <c r="C23" i="35"/>
  <c r="B23" i="35"/>
  <c r="D22" i="35"/>
  <c r="C22" i="35"/>
  <c r="B22" i="35"/>
  <c r="D21" i="35"/>
  <c r="C21" i="35"/>
  <c r="B21" i="35"/>
  <c r="D19" i="35"/>
  <c r="C19" i="35"/>
  <c r="D18" i="35"/>
  <c r="D26" i="35" s="1"/>
  <c r="C18" i="35"/>
  <c r="C26" i="35" s="1"/>
  <c r="B18" i="35"/>
  <c r="B19" i="35" s="1"/>
  <c r="D17" i="35"/>
  <c r="C17" i="35"/>
  <c r="B17" i="35"/>
  <c r="D14" i="35"/>
  <c r="D15" i="35" s="1"/>
  <c r="C14" i="35"/>
  <c r="C15" i="35" s="1"/>
  <c r="B14" i="35"/>
  <c r="B25" i="35" s="1"/>
  <c r="D13" i="35"/>
  <c r="C13" i="35"/>
  <c r="B13" i="35"/>
  <c r="D24" i="34"/>
  <c r="C24" i="34"/>
  <c r="B24" i="34"/>
  <c r="D23" i="34"/>
  <c r="C23" i="34"/>
  <c r="B23" i="34"/>
  <c r="D22" i="34"/>
  <c r="C22" i="34"/>
  <c r="B22" i="34"/>
  <c r="D21" i="34"/>
  <c r="C21" i="34"/>
  <c r="B21" i="34"/>
  <c r="D19" i="34"/>
  <c r="D18" i="34"/>
  <c r="D26" i="34" s="1"/>
  <c r="C18" i="34"/>
  <c r="C19" i="34" s="1"/>
  <c r="B18" i="34"/>
  <c r="B19" i="34" s="1"/>
  <c r="D17" i="34"/>
  <c r="C17" i="34"/>
  <c r="B17" i="34"/>
  <c r="D14" i="34"/>
  <c r="D15" i="34" s="1"/>
  <c r="C14" i="34"/>
  <c r="C15" i="34" s="1"/>
  <c r="B14" i="34"/>
  <c r="B25" i="34" s="1"/>
  <c r="D13" i="34"/>
  <c r="C13" i="34"/>
  <c r="B13" i="34"/>
  <c r="D24" i="33"/>
  <c r="C24" i="33"/>
  <c r="B24" i="33"/>
  <c r="D23" i="33"/>
  <c r="C23" i="33"/>
  <c r="B23" i="33"/>
  <c r="D22" i="33"/>
  <c r="C22" i="33"/>
  <c r="B22" i="33"/>
  <c r="D21" i="33"/>
  <c r="C21" i="33"/>
  <c r="D19" i="33"/>
  <c r="C19" i="33"/>
  <c r="D18" i="33"/>
  <c r="C18" i="33"/>
  <c r="B18" i="33"/>
  <c r="B19" i="33" s="1"/>
  <c r="D17" i="33"/>
  <c r="C17" i="33"/>
  <c r="B17" i="33"/>
  <c r="D14" i="33"/>
  <c r="D26" i="33" s="1"/>
  <c r="C14" i="33"/>
  <c r="C26" i="33" s="1"/>
  <c r="B14" i="33"/>
  <c r="B25" i="33" s="1"/>
  <c r="D13" i="33"/>
  <c r="C13" i="33"/>
  <c r="B13" i="33"/>
  <c r="D24" i="32"/>
  <c r="C24" i="32"/>
  <c r="B24" i="32"/>
  <c r="D23" i="32"/>
  <c r="C23" i="32"/>
  <c r="B23" i="32"/>
  <c r="D22" i="32"/>
  <c r="C22" i="32"/>
  <c r="B22" i="32"/>
  <c r="D18" i="32"/>
  <c r="C18" i="32"/>
  <c r="B18" i="32"/>
  <c r="D17" i="32"/>
  <c r="C17" i="32"/>
  <c r="B17" i="32"/>
  <c r="D14" i="32"/>
  <c r="D21" i="32" s="1"/>
  <c r="C14" i="32"/>
  <c r="C21" i="32" s="1"/>
  <c r="B14" i="32"/>
  <c r="B21" i="32" s="1"/>
  <c r="D13" i="32"/>
  <c r="C13" i="32"/>
  <c r="B13" i="32"/>
  <c r="F13" i="31"/>
  <c r="F14" i="31"/>
  <c r="F15" i="31" s="1"/>
  <c r="F17" i="31"/>
  <c r="F18" i="31"/>
  <c r="F19" i="31"/>
  <c r="F21" i="31"/>
  <c r="F22" i="31"/>
  <c r="F23" i="31"/>
  <c r="F24" i="31"/>
  <c r="F25" i="31"/>
  <c r="F26" i="31"/>
  <c r="E24" i="31"/>
  <c r="D24" i="31"/>
  <c r="C24" i="31"/>
  <c r="B24" i="31"/>
  <c r="E23" i="31"/>
  <c r="D23" i="31"/>
  <c r="C23" i="31"/>
  <c r="B23" i="31"/>
  <c r="E22" i="31"/>
  <c r="D22" i="31"/>
  <c r="C22" i="31"/>
  <c r="B22" i="31"/>
  <c r="E18" i="31"/>
  <c r="E26" i="31" s="1"/>
  <c r="D18" i="31"/>
  <c r="D26" i="31" s="1"/>
  <c r="C18" i="31"/>
  <c r="C26" i="31" s="1"/>
  <c r="B18" i="31"/>
  <c r="B19" i="31" s="1"/>
  <c r="E17" i="31"/>
  <c r="D17" i="31"/>
  <c r="C17" i="31"/>
  <c r="B17" i="31"/>
  <c r="E15" i="31"/>
  <c r="D15" i="31"/>
  <c r="C15" i="31"/>
  <c r="B15" i="31"/>
  <c r="E14" i="31"/>
  <c r="E21" i="31" s="1"/>
  <c r="D14" i="31"/>
  <c r="D21" i="31" s="1"/>
  <c r="C14" i="31"/>
  <c r="C21" i="31" s="1"/>
  <c r="B14" i="31"/>
  <c r="B21" i="31" s="1"/>
  <c r="E13" i="31"/>
  <c r="D13" i="31"/>
  <c r="C13" i="31"/>
  <c r="B13" i="31"/>
  <c r="E24" i="30"/>
  <c r="D24" i="30"/>
  <c r="C24" i="30"/>
  <c r="B24" i="30"/>
  <c r="E23" i="30"/>
  <c r="D23" i="30"/>
  <c r="C23" i="30"/>
  <c r="B23" i="30"/>
  <c r="E22" i="30"/>
  <c r="D22" i="30"/>
  <c r="C22" i="30"/>
  <c r="B22" i="30"/>
  <c r="E18" i="30"/>
  <c r="E26" i="30" s="1"/>
  <c r="D18" i="30"/>
  <c r="D26" i="30" s="1"/>
  <c r="C18" i="30"/>
  <c r="C26" i="30" s="1"/>
  <c r="B18" i="30"/>
  <c r="B25" i="30" s="1"/>
  <c r="E17" i="30"/>
  <c r="D17" i="30"/>
  <c r="C17" i="30"/>
  <c r="B17" i="30"/>
  <c r="E15" i="30"/>
  <c r="D15" i="30"/>
  <c r="C15" i="30"/>
  <c r="B15" i="30"/>
  <c r="E14" i="30"/>
  <c r="E21" i="30" s="1"/>
  <c r="D14" i="30"/>
  <c r="D21" i="30" s="1"/>
  <c r="C14" i="30"/>
  <c r="C21" i="30" s="1"/>
  <c r="B14" i="30"/>
  <c r="B21" i="30" s="1"/>
  <c r="E13" i="30"/>
  <c r="D13" i="30"/>
  <c r="C13" i="30"/>
  <c r="B13" i="30"/>
  <c r="J24" i="29"/>
  <c r="I24" i="29"/>
  <c r="H24" i="29"/>
  <c r="G24" i="29"/>
  <c r="F24" i="29"/>
  <c r="E24" i="29"/>
  <c r="D24" i="29"/>
  <c r="C24" i="29"/>
  <c r="B24" i="29"/>
  <c r="J23" i="29"/>
  <c r="I23" i="29"/>
  <c r="H23" i="29"/>
  <c r="G23" i="29"/>
  <c r="F23" i="29"/>
  <c r="E23" i="29"/>
  <c r="D23" i="29"/>
  <c r="C23" i="29"/>
  <c r="B23" i="29"/>
  <c r="J22" i="29"/>
  <c r="I22" i="29"/>
  <c r="H22" i="29"/>
  <c r="G22" i="29"/>
  <c r="F22" i="29"/>
  <c r="E22" i="29"/>
  <c r="D22" i="29"/>
  <c r="C22" i="29"/>
  <c r="B22" i="29"/>
  <c r="J19" i="29"/>
  <c r="I19" i="29"/>
  <c r="H19" i="29"/>
  <c r="G19" i="29"/>
  <c r="F19" i="29"/>
  <c r="E19" i="29"/>
  <c r="J18" i="29"/>
  <c r="J26" i="29" s="1"/>
  <c r="I18" i="29"/>
  <c r="I26" i="29" s="1"/>
  <c r="H18" i="29"/>
  <c r="H26" i="29" s="1"/>
  <c r="G18" i="29"/>
  <c r="G26" i="29" s="1"/>
  <c r="F18" i="29"/>
  <c r="F26" i="29" s="1"/>
  <c r="E18" i="29"/>
  <c r="E26" i="29" s="1"/>
  <c r="D18" i="29"/>
  <c r="D19" i="29" s="1"/>
  <c r="C18" i="29"/>
  <c r="C19" i="29" s="1"/>
  <c r="B18" i="29"/>
  <c r="B19" i="29" s="1"/>
  <c r="J17" i="29"/>
  <c r="I17" i="29"/>
  <c r="H17" i="29"/>
  <c r="G17" i="29"/>
  <c r="F17" i="29"/>
  <c r="E17" i="29"/>
  <c r="D17" i="29"/>
  <c r="C17" i="29"/>
  <c r="B17" i="29"/>
  <c r="J14" i="29"/>
  <c r="J15" i="29" s="1"/>
  <c r="I14" i="29"/>
  <c r="I15" i="29" s="1"/>
  <c r="H14" i="29"/>
  <c r="H25" i="29" s="1"/>
  <c r="G14" i="29"/>
  <c r="G15" i="29" s="1"/>
  <c r="F14" i="29"/>
  <c r="F21" i="29" s="1"/>
  <c r="E14" i="29"/>
  <c r="E15" i="29" s="1"/>
  <c r="D14" i="29"/>
  <c r="D25" i="29" s="1"/>
  <c r="C14" i="29"/>
  <c r="C15" i="29" s="1"/>
  <c r="B14" i="29"/>
  <c r="B21" i="29" s="1"/>
  <c r="J13" i="29"/>
  <c r="I13" i="29"/>
  <c r="H13" i="29"/>
  <c r="G13" i="29"/>
  <c r="F13" i="29"/>
  <c r="E13" i="29"/>
  <c r="D13" i="29"/>
  <c r="C13" i="29"/>
  <c r="B13" i="29"/>
  <c r="E24" i="28"/>
  <c r="D24" i="28"/>
  <c r="C24" i="28"/>
  <c r="B24" i="28"/>
  <c r="E23" i="28"/>
  <c r="D23" i="28"/>
  <c r="C23" i="28"/>
  <c r="B23" i="28"/>
  <c r="E22" i="28"/>
  <c r="D22" i="28"/>
  <c r="C22" i="28"/>
  <c r="B22" i="28"/>
  <c r="E18" i="28"/>
  <c r="E26" i="28" s="1"/>
  <c r="D18" i="28"/>
  <c r="D25" i="28" s="1"/>
  <c r="C18" i="28"/>
  <c r="C19" i="28" s="1"/>
  <c r="B18" i="28"/>
  <c r="B19" i="28" s="1"/>
  <c r="E17" i="28"/>
  <c r="D17" i="28"/>
  <c r="C17" i="28"/>
  <c r="B17" i="28"/>
  <c r="E15" i="28"/>
  <c r="D15" i="28"/>
  <c r="C15" i="28"/>
  <c r="B15" i="28"/>
  <c r="E14" i="28"/>
  <c r="E21" i="28" s="1"/>
  <c r="D14" i="28"/>
  <c r="D21" i="28" s="1"/>
  <c r="C14" i="28"/>
  <c r="C21" i="28" s="1"/>
  <c r="B14" i="28"/>
  <c r="B21" i="28" s="1"/>
  <c r="E13" i="28"/>
  <c r="D13" i="28"/>
  <c r="C13" i="28"/>
  <c r="B13" i="28"/>
  <c r="J24" i="27"/>
  <c r="I24" i="27"/>
  <c r="H24" i="27"/>
  <c r="J23" i="27"/>
  <c r="I23" i="27"/>
  <c r="H23" i="27"/>
  <c r="J22" i="27"/>
  <c r="I22" i="27"/>
  <c r="H22" i="27"/>
  <c r="J21" i="27"/>
  <c r="I21" i="27"/>
  <c r="H21" i="27"/>
  <c r="J19" i="27"/>
  <c r="I19" i="27"/>
  <c r="J18" i="27"/>
  <c r="J26" i="27" s="1"/>
  <c r="I18" i="27"/>
  <c r="I26" i="27" s="1"/>
  <c r="H18" i="27"/>
  <c r="H19" i="27" s="1"/>
  <c r="J17" i="27"/>
  <c r="I17" i="27"/>
  <c r="H17" i="27"/>
  <c r="J14" i="27"/>
  <c r="J15" i="27" s="1"/>
  <c r="I14" i="27"/>
  <c r="I15" i="27" s="1"/>
  <c r="H14" i="27"/>
  <c r="H15" i="27" s="1"/>
  <c r="J13" i="27"/>
  <c r="I13" i="27"/>
  <c r="H13" i="27"/>
  <c r="E13" i="27"/>
  <c r="F13" i="27"/>
  <c r="G13" i="27"/>
  <c r="E14" i="27"/>
  <c r="F14" i="27"/>
  <c r="G14" i="27"/>
  <c r="G21" i="27" s="1"/>
  <c r="E15" i="27"/>
  <c r="F15" i="27"/>
  <c r="G15" i="27"/>
  <c r="E17" i="27"/>
  <c r="F17" i="27"/>
  <c r="G17" i="27"/>
  <c r="E18" i="27"/>
  <c r="E25" i="27" s="1"/>
  <c r="F18" i="27"/>
  <c r="F25" i="27" s="1"/>
  <c r="G18" i="27"/>
  <c r="G25" i="27" s="1"/>
  <c r="F19" i="27"/>
  <c r="E21" i="27"/>
  <c r="F21" i="27"/>
  <c r="E22" i="27"/>
  <c r="F22" i="27"/>
  <c r="G22" i="27"/>
  <c r="E23" i="27"/>
  <c r="F23" i="27"/>
  <c r="G23" i="27"/>
  <c r="E24" i="27"/>
  <c r="F24" i="27"/>
  <c r="G24" i="27"/>
  <c r="F26" i="27"/>
  <c r="D24" i="27"/>
  <c r="C24" i="27"/>
  <c r="B24" i="27"/>
  <c r="D23" i="27"/>
  <c r="C23" i="27"/>
  <c r="B23" i="27"/>
  <c r="D22" i="27"/>
  <c r="C22" i="27"/>
  <c r="B22" i="27"/>
  <c r="D21" i="27"/>
  <c r="C21" i="27"/>
  <c r="D19" i="27"/>
  <c r="C19" i="27"/>
  <c r="D18" i="27"/>
  <c r="D26" i="27" s="1"/>
  <c r="C18" i="27"/>
  <c r="C26" i="27" s="1"/>
  <c r="B18" i="27"/>
  <c r="B19" i="27" s="1"/>
  <c r="D17" i="27"/>
  <c r="C17" i="27"/>
  <c r="B17" i="27"/>
  <c r="D14" i="27"/>
  <c r="D15" i="27" s="1"/>
  <c r="C14" i="27"/>
  <c r="C15" i="27" s="1"/>
  <c r="B14" i="27"/>
  <c r="B21" i="27" s="1"/>
  <c r="D13" i="27"/>
  <c r="C13" i="27"/>
  <c r="B13" i="27"/>
  <c r="E24" i="26"/>
  <c r="D24" i="26"/>
  <c r="C24" i="26"/>
  <c r="B24" i="26"/>
  <c r="E23" i="26"/>
  <c r="D23" i="26"/>
  <c r="C23" i="26"/>
  <c r="B23" i="26"/>
  <c r="E22" i="26"/>
  <c r="D22" i="26"/>
  <c r="C22" i="26"/>
  <c r="B22" i="26"/>
  <c r="E18" i="26"/>
  <c r="E26" i="26" s="1"/>
  <c r="D18" i="26"/>
  <c r="D26" i="26" s="1"/>
  <c r="C18" i="26"/>
  <c r="C19" i="26" s="1"/>
  <c r="B18" i="26"/>
  <c r="B19" i="26" s="1"/>
  <c r="E17" i="26"/>
  <c r="D17" i="26"/>
  <c r="C17" i="26"/>
  <c r="B17" i="26"/>
  <c r="E15" i="26"/>
  <c r="D15" i="26"/>
  <c r="C15" i="26"/>
  <c r="B15" i="26"/>
  <c r="E14" i="26"/>
  <c r="E21" i="26" s="1"/>
  <c r="D14" i="26"/>
  <c r="D21" i="26" s="1"/>
  <c r="C14" i="26"/>
  <c r="C21" i="26" s="1"/>
  <c r="B14" i="26"/>
  <c r="B21" i="26" s="1"/>
  <c r="E13" i="26"/>
  <c r="D13" i="26"/>
  <c r="C13" i="26"/>
  <c r="B13" i="26"/>
  <c r="E13" i="25"/>
  <c r="F13" i="25"/>
  <c r="E14" i="25"/>
  <c r="E15" i="25" s="1"/>
  <c r="F14" i="25"/>
  <c r="F21" i="25" s="1"/>
  <c r="E17" i="25"/>
  <c r="F17" i="25"/>
  <c r="E18" i="25"/>
  <c r="F18" i="25"/>
  <c r="E19" i="25"/>
  <c r="F19" i="25"/>
  <c r="E22" i="25"/>
  <c r="F22" i="25"/>
  <c r="E23" i="25"/>
  <c r="F23" i="25"/>
  <c r="E24" i="25"/>
  <c r="F24" i="25"/>
  <c r="E26" i="25"/>
  <c r="D24" i="25"/>
  <c r="C24" i="25"/>
  <c r="B24" i="25"/>
  <c r="B29" i="25" s="1"/>
  <c r="D23" i="25"/>
  <c r="C23" i="25"/>
  <c r="B23" i="25"/>
  <c r="D22" i="25"/>
  <c r="C22" i="25"/>
  <c r="B22" i="25"/>
  <c r="C21" i="25"/>
  <c r="C19" i="25"/>
  <c r="D18" i="25"/>
  <c r="D26" i="25" s="1"/>
  <c r="C18" i="25"/>
  <c r="B18" i="25"/>
  <c r="B19" i="25" s="1"/>
  <c r="D17" i="25"/>
  <c r="C17" i="25"/>
  <c r="B17" i="25"/>
  <c r="D14" i="25"/>
  <c r="D15" i="25" s="1"/>
  <c r="C14" i="25"/>
  <c r="C25" i="25" s="1"/>
  <c r="B14" i="25"/>
  <c r="B15" i="25" s="1"/>
  <c r="D13" i="25"/>
  <c r="C13" i="25"/>
  <c r="B13" i="25"/>
  <c r="D24" i="24"/>
  <c r="C24" i="24"/>
  <c r="B24" i="24"/>
  <c r="D23" i="24"/>
  <c r="C23" i="24"/>
  <c r="B23" i="24"/>
  <c r="D22" i="24"/>
  <c r="C22" i="24"/>
  <c r="B22" i="24"/>
  <c r="D21" i="24"/>
  <c r="C21" i="24"/>
  <c r="B21" i="24"/>
  <c r="D19" i="24"/>
  <c r="C19" i="24"/>
  <c r="D18" i="24"/>
  <c r="D26" i="24" s="1"/>
  <c r="C18" i="24"/>
  <c r="C26" i="24" s="1"/>
  <c r="B18" i="24"/>
  <c r="B19" i="24" s="1"/>
  <c r="D17" i="24"/>
  <c r="C17" i="24"/>
  <c r="B17" i="24"/>
  <c r="D14" i="24"/>
  <c r="D15" i="24" s="1"/>
  <c r="C14" i="24"/>
  <c r="C25" i="24" s="1"/>
  <c r="B14" i="24"/>
  <c r="B15" i="24" s="1"/>
  <c r="D13" i="24"/>
  <c r="C13" i="24"/>
  <c r="B13" i="24"/>
  <c r="B26" i="23"/>
  <c r="D24" i="23"/>
  <c r="C24" i="23"/>
  <c r="B24" i="23"/>
  <c r="D23" i="23"/>
  <c r="C23" i="23"/>
  <c r="B23" i="23"/>
  <c r="D22" i="23"/>
  <c r="C22" i="23"/>
  <c r="B22" i="23"/>
  <c r="D18" i="23"/>
  <c r="D26" i="23" s="1"/>
  <c r="C18" i="23"/>
  <c r="C26" i="23" s="1"/>
  <c r="B18" i="23"/>
  <c r="B19" i="23" s="1"/>
  <c r="D17" i="23"/>
  <c r="C17" i="23"/>
  <c r="B17" i="23"/>
  <c r="D14" i="23"/>
  <c r="D21" i="23" s="1"/>
  <c r="C14" i="23"/>
  <c r="C21" i="23" s="1"/>
  <c r="B14" i="23"/>
  <c r="B25" i="23" s="1"/>
  <c r="D13" i="23"/>
  <c r="C13" i="23"/>
  <c r="B13" i="23"/>
  <c r="Q28" i="40" l="1"/>
  <c r="Q27" i="40"/>
  <c r="G21" i="46"/>
  <c r="C25" i="46"/>
  <c r="C19" i="46"/>
  <c r="B28" i="46"/>
  <c r="B27" i="46"/>
  <c r="D25" i="46"/>
  <c r="D19" i="46"/>
  <c r="B21" i="46"/>
  <c r="F21" i="46"/>
  <c r="D21" i="46"/>
  <c r="G15" i="46"/>
  <c r="E26" i="42"/>
  <c r="H19" i="42"/>
  <c r="F26" i="42"/>
  <c r="I19" i="42"/>
  <c r="J19" i="42"/>
  <c r="B25" i="42"/>
  <c r="J25" i="42"/>
  <c r="C19" i="42"/>
  <c r="D19" i="42"/>
  <c r="E19" i="42"/>
  <c r="F19" i="42"/>
  <c r="B26" i="42"/>
  <c r="D25" i="42"/>
  <c r="E25" i="42"/>
  <c r="C26" i="32"/>
  <c r="B15" i="32"/>
  <c r="D26" i="32"/>
  <c r="C15" i="32"/>
  <c r="D15" i="32"/>
  <c r="B26" i="32"/>
  <c r="B28" i="25"/>
  <c r="D19" i="25"/>
  <c r="F25" i="25"/>
  <c r="B21" i="25"/>
  <c r="E25" i="25"/>
  <c r="D21" i="25"/>
  <c r="F15" i="25"/>
  <c r="C26" i="25"/>
  <c r="F26" i="25"/>
  <c r="E21" i="25"/>
  <c r="B19" i="54"/>
  <c r="C19" i="54"/>
  <c r="B21" i="54"/>
  <c r="C21" i="54"/>
  <c r="B25" i="54"/>
  <c r="B19" i="53"/>
  <c r="C19" i="53"/>
  <c r="B21" i="53"/>
  <c r="C21" i="53"/>
  <c r="B25" i="53"/>
  <c r="C25" i="53"/>
  <c r="F25" i="52"/>
  <c r="C21" i="52"/>
  <c r="G25" i="52"/>
  <c r="C25" i="52"/>
  <c r="D25" i="52"/>
  <c r="I25" i="52"/>
  <c r="B15" i="52"/>
  <c r="F21" i="52"/>
  <c r="G21" i="52"/>
  <c r="B26" i="52"/>
  <c r="D15" i="52"/>
  <c r="H21" i="52"/>
  <c r="C26" i="52"/>
  <c r="E15" i="52"/>
  <c r="I21" i="52"/>
  <c r="D26" i="52"/>
  <c r="E25" i="52"/>
  <c r="H25" i="51"/>
  <c r="H15" i="51"/>
  <c r="G15" i="51"/>
  <c r="F21" i="51"/>
  <c r="G25" i="51"/>
  <c r="F25" i="51"/>
  <c r="B19" i="51"/>
  <c r="B25" i="51"/>
  <c r="C19" i="51"/>
  <c r="C25" i="51"/>
  <c r="D19" i="51"/>
  <c r="D25" i="51"/>
  <c r="E19" i="51"/>
  <c r="E25" i="51"/>
  <c r="B21" i="50"/>
  <c r="C21" i="50"/>
  <c r="D21" i="50"/>
  <c r="B15" i="50"/>
  <c r="D15" i="50"/>
  <c r="E15" i="50"/>
  <c r="B25" i="50"/>
  <c r="C26" i="50"/>
  <c r="D26" i="50"/>
  <c r="E26" i="50"/>
  <c r="C15" i="50"/>
  <c r="B19" i="49"/>
  <c r="B25" i="49"/>
  <c r="C19" i="49"/>
  <c r="C25" i="49"/>
  <c r="D19" i="49"/>
  <c r="D25" i="49"/>
  <c r="E19" i="49"/>
  <c r="E25" i="49"/>
  <c r="C19" i="48"/>
  <c r="B21" i="48"/>
  <c r="B19" i="48"/>
  <c r="C21" i="48"/>
  <c r="B25" i="48"/>
  <c r="D15" i="47"/>
  <c r="F19" i="47"/>
  <c r="B15" i="47"/>
  <c r="C15" i="47"/>
  <c r="B26" i="47"/>
  <c r="D19" i="47"/>
  <c r="E19" i="47"/>
  <c r="B21" i="47"/>
  <c r="C21" i="47"/>
  <c r="E21" i="47"/>
  <c r="F21" i="47"/>
  <c r="D25" i="47"/>
  <c r="C26" i="47"/>
  <c r="G19" i="46"/>
  <c r="F19" i="46"/>
  <c r="B15" i="46"/>
  <c r="C15" i="46"/>
  <c r="D15" i="46"/>
  <c r="B26" i="46"/>
  <c r="B15" i="45"/>
  <c r="C15" i="45"/>
  <c r="D15" i="45"/>
  <c r="B26" i="45"/>
  <c r="B15" i="44"/>
  <c r="C15" i="44"/>
  <c r="D15" i="44"/>
  <c r="B26" i="44"/>
  <c r="B15" i="43"/>
  <c r="C15" i="43"/>
  <c r="D15" i="43"/>
  <c r="B26" i="43"/>
  <c r="B15" i="42"/>
  <c r="B21" i="42"/>
  <c r="C15" i="42"/>
  <c r="C21" i="42"/>
  <c r="D15" i="42"/>
  <c r="D21" i="42"/>
  <c r="E15" i="42"/>
  <c r="E21" i="42"/>
  <c r="F15" i="42"/>
  <c r="F21" i="42"/>
  <c r="G15" i="42"/>
  <c r="G21" i="42"/>
  <c r="H15" i="42"/>
  <c r="H21" i="42"/>
  <c r="I15" i="42"/>
  <c r="I21" i="42"/>
  <c r="J15" i="42"/>
  <c r="J21" i="42"/>
  <c r="H21" i="41"/>
  <c r="C15" i="41"/>
  <c r="G25" i="41"/>
  <c r="G15" i="41"/>
  <c r="K19" i="41"/>
  <c r="K25" i="41"/>
  <c r="H15" i="41"/>
  <c r="L19" i="41"/>
  <c r="L25" i="41"/>
  <c r="I15" i="41"/>
  <c r="B21" i="41"/>
  <c r="B26" i="41"/>
  <c r="C21" i="41"/>
  <c r="C26" i="41"/>
  <c r="L15" i="41"/>
  <c r="E21" i="41"/>
  <c r="E26" i="41"/>
  <c r="G21" i="41"/>
  <c r="R19" i="40"/>
  <c r="R26" i="40"/>
  <c r="L26" i="40"/>
  <c r="L21" i="40"/>
  <c r="N21" i="40"/>
  <c r="J26" i="40"/>
  <c r="J21" i="40"/>
  <c r="O21" i="40"/>
  <c r="I26" i="40"/>
  <c r="I21" i="40"/>
  <c r="O26" i="40"/>
  <c r="N26" i="40"/>
  <c r="M26" i="40"/>
  <c r="P25" i="40"/>
  <c r="P19" i="40"/>
  <c r="O25" i="40"/>
  <c r="N25" i="40"/>
  <c r="M21" i="40"/>
  <c r="K26" i="40"/>
  <c r="M25" i="40"/>
  <c r="P21" i="40"/>
  <c r="K21" i="40"/>
  <c r="B25" i="40"/>
  <c r="C19" i="40"/>
  <c r="C25" i="40"/>
  <c r="B19" i="40"/>
  <c r="D19" i="40"/>
  <c r="D25" i="40"/>
  <c r="E19" i="40"/>
  <c r="E25" i="40"/>
  <c r="B19" i="39"/>
  <c r="B25" i="39"/>
  <c r="C19" i="39"/>
  <c r="C25" i="39"/>
  <c r="D19" i="39"/>
  <c r="D25" i="39"/>
  <c r="E19" i="39"/>
  <c r="E25" i="39"/>
  <c r="B21" i="39"/>
  <c r="C15" i="38"/>
  <c r="B25" i="38"/>
  <c r="D25" i="38"/>
  <c r="B26" i="38"/>
  <c r="B19" i="37"/>
  <c r="C19" i="37"/>
  <c r="D19" i="37"/>
  <c r="E19" i="37"/>
  <c r="B15" i="37"/>
  <c r="B21" i="37"/>
  <c r="C15" i="37"/>
  <c r="C21" i="37"/>
  <c r="D25" i="37"/>
  <c r="E15" i="37"/>
  <c r="E21" i="37"/>
  <c r="D21" i="37"/>
  <c r="F15" i="37"/>
  <c r="F21" i="37"/>
  <c r="K21" i="36"/>
  <c r="J21" i="36"/>
  <c r="I26" i="36"/>
  <c r="I21" i="36"/>
  <c r="H21" i="36"/>
  <c r="J25" i="36"/>
  <c r="K26" i="36"/>
  <c r="H26" i="36"/>
  <c r="B15" i="36"/>
  <c r="D15" i="36"/>
  <c r="C15" i="36"/>
  <c r="B26" i="36"/>
  <c r="C26" i="36"/>
  <c r="G19" i="36"/>
  <c r="F21" i="36"/>
  <c r="E26" i="36"/>
  <c r="G21" i="36"/>
  <c r="F25" i="36"/>
  <c r="G25" i="36"/>
  <c r="F15" i="36"/>
  <c r="G15" i="36"/>
  <c r="E15" i="36"/>
  <c r="E25" i="36"/>
  <c r="G26" i="35"/>
  <c r="F21" i="35"/>
  <c r="E26" i="35"/>
  <c r="E21" i="35"/>
  <c r="H19" i="35"/>
  <c r="H26" i="35"/>
  <c r="G21" i="35"/>
  <c r="F26" i="35"/>
  <c r="B15" i="35"/>
  <c r="C25" i="35"/>
  <c r="D25" i="35"/>
  <c r="B26" i="35"/>
  <c r="B15" i="34"/>
  <c r="C25" i="34"/>
  <c r="D25" i="34"/>
  <c r="B26" i="34"/>
  <c r="C26" i="34"/>
  <c r="B21" i="33"/>
  <c r="D25" i="33"/>
  <c r="B26" i="33"/>
  <c r="B15" i="33"/>
  <c r="C15" i="33"/>
  <c r="D15" i="33"/>
  <c r="C25" i="33"/>
  <c r="B19" i="32"/>
  <c r="B25" i="32"/>
  <c r="C19" i="32"/>
  <c r="C25" i="32"/>
  <c r="D19" i="32"/>
  <c r="D25" i="32"/>
  <c r="B25" i="31"/>
  <c r="C19" i="31"/>
  <c r="C25" i="31"/>
  <c r="D19" i="31"/>
  <c r="D25" i="31"/>
  <c r="E19" i="31"/>
  <c r="B26" i="31"/>
  <c r="E25" i="31"/>
  <c r="C19" i="30"/>
  <c r="C25" i="30"/>
  <c r="D19" i="30"/>
  <c r="D25" i="30"/>
  <c r="E19" i="30"/>
  <c r="E25" i="30"/>
  <c r="B26" i="30"/>
  <c r="B19" i="30"/>
  <c r="C25" i="29"/>
  <c r="G25" i="29"/>
  <c r="G21" i="29"/>
  <c r="F25" i="29"/>
  <c r="C26" i="29"/>
  <c r="D21" i="29"/>
  <c r="J25" i="29"/>
  <c r="D26" i="29"/>
  <c r="F15" i="29"/>
  <c r="J21" i="29"/>
  <c r="B25" i="29"/>
  <c r="E25" i="29"/>
  <c r="E21" i="29"/>
  <c r="B15" i="29"/>
  <c r="D15" i="29"/>
  <c r="I21" i="29"/>
  <c r="H15" i="29"/>
  <c r="C21" i="29"/>
  <c r="I25" i="29"/>
  <c r="B26" i="29"/>
  <c r="H21" i="29"/>
  <c r="C25" i="28"/>
  <c r="E25" i="28"/>
  <c r="C26" i="28"/>
  <c r="B25" i="28"/>
  <c r="D19" i="28"/>
  <c r="B26" i="28"/>
  <c r="D26" i="28"/>
  <c r="E19" i="28"/>
  <c r="J25" i="27"/>
  <c r="I25" i="27"/>
  <c r="H26" i="27"/>
  <c r="H25" i="27"/>
  <c r="G19" i="27"/>
  <c r="E19" i="27"/>
  <c r="E26" i="27"/>
  <c r="G26" i="27"/>
  <c r="B15" i="27"/>
  <c r="B25" i="27"/>
  <c r="C25" i="27"/>
  <c r="D25" i="27"/>
  <c r="B26" i="27"/>
  <c r="B25" i="26"/>
  <c r="D25" i="26"/>
  <c r="B26" i="26"/>
  <c r="C25" i="26"/>
  <c r="C26" i="26"/>
  <c r="D19" i="26"/>
  <c r="E19" i="26"/>
  <c r="E25" i="26"/>
  <c r="D25" i="25"/>
  <c r="C15" i="25"/>
  <c r="B25" i="25"/>
  <c r="B27" i="25" s="1"/>
  <c r="B26" i="25"/>
  <c r="C15" i="24"/>
  <c r="D25" i="24"/>
  <c r="B26" i="24"/>
  <c r="B25" i="24"/>
  <c r="B21" i="23"/>
  <c r="B15" i="23"/>
  <c r="C15" i="23"/>
  <c r="C19" i="23"/>
  <c r="C25" i="23"/>
  <c r="D15" i="23"/>
  <c r="D19" i="23"/>
  <c r="D25" i="23"/>
  <c r="E24" i="22"/>
  <c r="D24" i="22"/>
  <c r="C24" i="22"/>
  <c r="B24" i="22"/>
  <c r="E23" i="22"/>
  <c r="D23" i="22"/>
  <c r="C23" i="22"/>
  <c r="B23" i="22"/>
  <c r="E22" i="22"/>
  <c r="D22" i="22"/>
  <c r="C22" i="22"/>
  <c r="B22" i="22"/>
  <c r="E18" i="22"/>
  <c r="E26" i="22" s="1"/>
  <c r="D18" i="22"/>
  <c r="D26" i="22" s="1"/>
  <c r="C18" i="22"/>
  <c r="C26" i="22" s="1"/>
  <c r="B18" i="22"/>
  <c r="B19" i="22" s="1"/>
  <c r="E17" i="22"/>
  <c r="D17" i="22"/>
  <c r="C17" i="22"/>
  <c r="B17" i="22"/>
  <c r="E15" i="22"/>
  <c r="D15" i="22"/>
  <c r="C15" i="22"/>
  <c r="E14" i="22"/>
  <c r="E21" i="22" s="1"/>
  <c r="D14" i="22"/>
  <c r="D21" i="22" s="1"/>
  <c r="C14" i="22"/>
  <c r="C21" i="22" s="1"/>
  <c r="B14" i="22"/>
  <c r="B15" i="22" s="1"/>
  <c r="E13" i="22"/>
  <c r="D13" i="22"/>
  <c r="C13" i="22"/>
  <c r="B13" i="22"/>
  <c r="E24" i="21"/>
  <c r="D24" i="21"/>
  <c r="C24" i="21"/>
  <c r="B24" i="21"/>
  <c r="E23" i="21"/>
  <c r="D23" i="21"/>
  <c r="C23" i="21"/>
  <c r="B23" i="21"/>
  <c r="E22" i="21"/>
  <c r="D22" i="21"/>
  <c r="C22" i="21"/>
  <c r="B22" i="21"/>
  <c r="E18" i="21"/>
  <c r="E26" i="21" s="1"/>
  <c r="D18" i="21"/>
  <c r="D26" i="21" s="1"/>
  <c r="C18" i="21"/>
  <c r="C26" i="21" s="1"/>
  <c r="B18" i="21"/>
  <c r="B26" i="21" s="1"/>
  <c r="E17" i="21"/>
  <c r="D17" i="21"/>
  <c r="C17" i="21"/>
  <c r="B17" i="21"/>
  <c r="E15" i="21"/>
  <c r="D15" i="21"/>
  <c r="C15" i="21"/>
  <c r="E14" i="21"/>
  <c r="E21" i="21" s="1"/>
  <c r="D14" i="21"/>
  <c r="D21" i="21" s="1"/>
  <c r="C14" i="21"/>
  <c r="C21" i="21" s="1"/>
  <c r="B14" i="21"/>
  <c r="B15" i="21" s="1"/>
  <c r="E13" i="21"/>
  <c r="D13" i="21"/>
  <c r="C13" i="21"/>
  <c r="B13" i="21"/>
  <c r="D24" i="20"/>
  <c r="C24" i="20"/>
  <c r="B24" i="20"/>
  <c r="D23" i="20"/>
  <c r="C23" i="20"/>
  <c r="B23" i="20"/>
  <c r="D22" i="20"/>
  <c r="C22" i="20"/>
  <c r="B22" i="20"/>
  <c r="D21" i="20"/>
  <c r="C21" i="20"/>
  <c r="B21" i="20"/>
  <c r="D19" i="20"/>
  <c r="D18" i="20"/>
  <c r="D26" i="20" s="1"/>
  <c r="C18" i="20"/>
  <c r="C19" i="20" s="1"/>
  <c r="B18" i="20"/>
  <c r="B19" i="20" s="1"/>
  <c r="D17" i="20"/>
  <c r="C17" i="20"/>
  <c r="B17" i="20"/>
  <c r="D14" i="20"/>
  <c r="D15" i="20" s="1"/>
  <c r="C14" i="20"/>
  <c r="C25" i="20" s="1"/>
  <c r="B14" i="20"/>
  <c r="B15" i="20" s="1"/>
  <c r="D13" i="20"/>
  <c r="C13" i="20"/>
  <c r="B13" i="20"/>
  <c r="E13" i="19"/>
  <c r="E14" i="19"/>
  <c r="E15" i="19"/>
  <c r="E17" i="19"/>
  <c r="E18" i="19"/>
  <c r="E19" i="19"/>
  <c r="E21" i="19"/>
  <c r="E22" i="19"/>
  <c r="E23" i="19"/>
  <c r="E24" i="19"/>
  <c r="E25" i="19"/>
  <c r="E26" i="19"/>
  <c r="D24" i="19"/>
  <c r="C24" i="19"/>
  <c r="B24" i="19"/>
  <c r="D23" i="19"/>
  <c r="C23" i="19"/>
  <c r="B23" i="19"/>
  <c r="D22" i="19"/>
  <c r="C22" i="19"/>
  <c r="B22" i="19"/>
  <c r="D21" i="19"/>
  <c r="C21" i="19"/>
  <c r="B21" i="19"/>
  <c r="D19" i="19"/>
  <c r="C19" i="19"/>
  <c r="D18" i="19"/>
  <c r="D26" i="19" s="1"/>
  <c r="C18" i="19"/>
  <c r="C26" i="19" s="1"/>
  <c r="B18" i="19"/>
  <c r="B19" i="19" s="1"/>
  <c r="D17" i="19"/>
  <c r="C17" i="19"/>
  <c r="B17" i="19"/>
  <c r="D14" i="19"/>
  <c r="D15" i="19" s="1"/>
  <c r="C14" i="19"/>
  <c r="C25" i="19" s="1"/>
  <c r="B14" i="19"/>
  <c r="B25" i="19" s="1"/>
  <c r="D13" i="19"/>
  <c r="C13" i="19"/>
  <c r="B13" i="19"/>
  <c r="D26" i="18"/>
  <c r="D24" i="18"/>
  <c r="C24" i="18"/>
  <c r="B24" i="18"/>
  <c r="D23" i="18"/>
  <c r="C23" i="18"/>
  <c r="B23" i="18"/>
  <c r="D22" i="18"/>
  <c r="C22" i="18"/>
  <c r="B22" i="18"/>
  <c r="D21" i="18"/>
  <c r="C21" i="18"/>
  <c r="B21" i="18"/>
  <c r="D19" i="18"/>
  <c r="C19" i="18"/>
  <c r="B19" i="18"/>
  <c r="D18" i="18"/>
  <c r="C18" i="18"/>
  <c r="C26" i="18" s="1"/>
  <c r="B18" i="18"/>
  <c r="B26" i="18" s="1"/>
  <c r="D17" i="18"/>
  <c r="C17" i="18"/>
  <c r="B17" i="18"/>
  <c r="D14" i="18"/>
  <c r="D25" i="18" s="1"/>
  <c r="C14" i="18"/>
  <c r="C25" i="18" s="1"/>
  <c r="B14" i="18"/>
  <c r="B15" i="18" s="1"/>
  <c r="D13" i="18"/>
  <c r="C13" i="18"/>
  <c r="B13" i="18"/>
  <c r="C24" i="17"/>
  <c r="B24" i="17"/>
  <c r="C23" i="17"/>
  <c r="B23" i="17"/>
  <c r="C22" i="17"/>
  <c r="B22" i="17"/>
  <c r="C18" i="17"/>
  <c r="C19" i="17" s="1"/>
  <c r="B18" i="17"/>
  <c r="B19" i="17" s="1"/>
  <c r="C17" i="17"/>
  <c r="B17" i="17"/>
  <c r="C14" i="17"/>
  <c r="B14" i="17"/>
  <c r="B25" i="17" s="1"/>
  <c r="C13" i="17"/>
  <c r="B13" i="17"/>
  <c r="D24" i="16"/>
  <c r="C24" i="16"/>
  <c r="B24" i="16"/>
  <c r="D23" i="16"/>
  <c r="C23" i="16"/>
  <c r="B23" i="16"/>
  <c r="D22" i="16"/>
  <c r="C22" i="16"/>
  <c r="B22" i="16"/>
  <c r="D21" i="16"/>
  <c r="C21" i="16"/>
  <c r="B21" i="16"/>
  <c r="D19" i="16"/>
  <c r="C19" i="16"/>
  <c r="D18" i="16"/>
  <c r="D26" i="16" s="1"/>
  <c r="C18" i="16"/>
  <c r="C26" i="16" s="1"/>
  <c r="B18" i="16"/>
  <c r="B19" i="16" s="1"/>
  <c r="D17" i="16"/>
  <c r="C17" i="16"/>
  <c r="B17" i="16"/>
  <c r="D14" i="16"/>
  <c r="D15" i="16" s="1"/>
  <c r="C14" i="16"/>
  <c r="C15" i="16" s="1"/>
  <c r="B14" i="16"/>
  <c r="B15" i="16" s="1"/>
  <c r="D13" i="16"/>
  <c r="C13" i="16"/>
  <c r="B13" i="16"/>
  <c r="G13" i="12"/>
  <c r="H13" i="12"/>
  <c r="I13" i="12"/>
  <c r="J13" i="12"/>
  <c r="K13" i="12"/>
  <c r="G14" i="12"/>
  <c r="H14" i="12"/>
  <c r="I14" i="12"/>
  <c r="J14" i="12"/>
  <c r="K14" i="12"/>
  <c r="G15" i="12"/>
  <c r="H15" i="12"/>
  <c r="I15" i="12"/>
  <c r="J15" i="12"/>
  <c r="K15" i="12"/>
  <c r="G17" i="12"/>
  <c r="H17" i="12"/>
  <c r="I17" i="12"/>
  <c r="J17" i="12"/>
  <c r="K17" i="12"/>
  <c r="G18" i="12"/>
  <c r="H18" i="12"/>
  <c r="I18" i="12"/>
  <c r="J18" i="12"/>
  <c r="K18" i="12"/>
  <c r="G19" i="12"/>
  <c r="H19" i="12"/>
  <c r="I19" i="12"/>
  <c r="J19" i="12"/>
  <c r="K19" i="12"/>
  <c r="G21" i="12"/>
  <c r="H21" i="12"/>
  <c r="I21" i="12"/>
  <c r="J21" i="12"/>
  <c r="K21" i="12"/>
  <c r="G22" i="12"/>
  <c r="H22" i="12"/>
  <c r="I22" i="12"/>
  <c r="J22" i="12"/>
  <c r="K22" i="12"/>
  <c r="G23" i="12"/>
  <c r="H23" i="12"/>
  <c r="I23" i="12"/>
  <c r="J23" i="12"/>
  <c r="K23" i="12"/>
  <c r="G24" i="12"/>
  <c r="H24" i="12"/>
  <c r="I24" i="12"/>
  <c r="J24" i="12"/>
  <c r="K24" i="12"/>
  <c r="G25" i="12"/>
  <c r="H25" i="12"/>
  <c r="I25" i="12"/>
  <c r="J25" i="12"/>
  <c r="K25" i="12"/>
  <c r="G26" i="12"/>
  <c r="H26" i="12"/>
  <c r="I26" i="12"/>
  <c r="J26" i="12"/>
  <c r="K26" i="12"/>
  <c r="F26" i="12"/>
  <c r="F24" i="12"/>
  <c r="E24" i="12"/>
  <c r="D24" i="12"/>
  <c r="C24" i="12"/>
  <c r="B24" i="12"/>
  <c r="F23" i="12"/>
  <c r="E23" i="12"/>
  <c r="D23" i="12"/>
  <c r="C23" i="12"/>
  <c r="B23" i="12"/>
  <c r="F22" i="12"/>
  <c r="E22" i="12"/>
  <c r="D22" i="12"/>
  <c r="C22" i="12"/>
  <c r="B22" i="12"/>
  <c r="F18" i="12"/>
  <c r="F21" i="12" s="1"/>
  <c r="E18" i="12"/>
  <c r="E26" i="12" s="1"/>
  <c r="D18" i="12"/>
  <c r="D26" i="12" s="1"/>
  <c r="C18" i="12"/>
  <c r="C26" i="12" s="1"/>
  <c r="B18" i="12"/>
  <c r="B26" i="12" s="1"/>
  <c r="F17" i="12"/>
  <c r="E17" i="12"/>
  <c r="D17" i="12"/>
  <c r="C17" i="12"/>
  <c r="B17" i="12"/>
  <c r="F15" i="12"/>
  <c r="C15" i="12"/>
  <c r="F14" i="12"/>
  <c r="E14" i="12"/>
  <c r="E25" i="12" s="1"/>
  <c r="D14" i="12"/>
  <c r="D25" i="12" s="1"/>
  <c r="C14" i="12"/>
  <c r="C25" i="12" s="1"/>
  <c r="B14" i="12"/>
  <c r="B25" i="12" s="1"/>
  <c r="F13" i="12"/>
  <c r="E13" i="12"/>
  <c r="D13" i="12"/>
  <c r="C13" i="12"/>
  <c r="B13" i="12"/>
  <c r="F17" i="13"/>
  <c r="F18" i="13"/>
  <c r="F19" i="13"/>
  <c r="F22" i="13"/>
  <c r="F23" i="13"/>
  <c r="F24" i="13"/>
  <c r="E24" i="13"/>
  <c r="D24" i="13"/>
  <c r="C24" i="13"/>
  <c r="B24" i="13"/>
  <c r="E23" i="13"/>
  <c r="D23" i="13"/>
  <c r="C23" i="13"/>
  <c r="B23" i="13"/>
  <c r="E22" i="13"/>
  <c r="D22" i="13"/>
  <c r="C22" i="13"/>
  <c r="B22" i="13"/>
  <c r="E18" i="13"/>
  <c r="D18" i="13"/>
  <c r="C18" i="13"/>
  <c r="B18" i="13"/>
  <c r="E17" i="13"/>
  <c r="D17" i="13"/>
  <c r="C17" i="13"/>
  <c r="B17" i="13"/>
  <c r="F13" i="13"/>
  <c r="F14" i="13"/>
  <c r="F26" i="13" s="1"/>
  <c r="F15" i="13"/>
  <c r="E14" i="13"/>
  <c r="E15" i="13" s="1"/>
  <c r="D14" i="13"/>
  <c r="D15" i="13" s="1"/>
  <c r="C14" i="13"/>
  <c r="C15" i="13" s="1"/>
  <c r="B14" i="13"/>
  <c r="B15" i="13" s="1"/>
  <c r="E13" i="13"/>
  <c r="D13" i="13"/>
  <c r="C13" i="13"/>
  <c r="B13" i="13"/>
  <c r="E17" i="14"/>
  <c r="E18" i="14"/>
  <c r="E19" i="14"/>
  <c r="E22" i="14"/>
  <c r="E23" i="14"/>
  <c r="E24" i="14"/>
  <c r="D24" i="14"/>
  <c r="C24" i="14"/>
  <c r="B24" i="14"/>
  <c r="D23" i="14"/>
  <c r="C23" i="14"/>
  <c r="B23" i="14"/>
  <c r="D22" i="14"/>
  <c r="C22" i="14"/>
  <c r="B22" i="14"/>
  <c r="D18" i="14"/>
  <c r="C18" i="14"/>
  <c r="B18" i="14"/>
  <c r="B19" i="14" s="1"/>
  <c r="D17" i="14"/>
  <c r="C17" i="14"/>
  <c r="B17" i="14"/>
  <c r="E13" i="14"/>
  <c r="E14" i="14"/>
  <c r="E21" i="14" s="1"/>
  <c r="E15" i="14"/>
  <c r="D14" i="14"/>
  <c r="D15" i="14" s="1"/>
  <c r="C14" i="14"/>
  <c r="C15" i="14" s="1"/>
  <c r="B14" i="14"/>
  <c r="B15" i="14" s="1"/>
  <c r="D13" i="14"/>
  <c r="C13" i="14"/>
  <c r="B13" i="14"/>
  <c r="D24" i="10"/>
  <c r="C24" i="10"/>
  <c r="B24" i="10"/>
  <c r="D23" i="10"/>
  <c r="C23" i="10"/>
  <c r="B23" i="10"/>
  <c r="D22" i="10"/>
  <c r="C22" i="10"/>
  <c r="B22" i="10"/>
  <c r="D18" i="10"/>
  <c r="D19" i="10" s="1"/>
  <c r="C18" i="10"/>
  <c r="C21" i="10" s="1"/>
  <c r="B18" i="10"/>
  <c r="B19" i="10" s="1"/>
  <c r="D17" i="10"/>
  <c r="C17" i="10"/>
  <c r="B17" i="10"/>
  <c r="D14" i="10"/>
  <c r="D15" i="10" s="1"/>
  <c r="C14" i="10"/>
  <c r="B14" i="10"/>
  <c r="B15" i="10" s="1"/>
  <c r="D13" i="10"/>
  <c r="C13" i="10"/>
  <c r="B13" i="10"/>
  <c r="L17" i="8"/>
  <c r="M17" i="8"/>
  <c r="L18" i="8"/>
  <c r="L26" i="8" s="1"/>
  <c r="M18" i="8"/>
  <c r="M26" i="8" s="1"/>
  <c r="L19" i="8"/>
  <c r="M19" i="8"/>
  <c r="L22" i="8"/>
  <c r="M22" i="8"/>
  <c r="L23" i="8"/>
  <c r="M23" i="8"/>
  <c r="L24" i="8"/>
  <c r="M24" i="8"/>
  <c r="K24" i="8"/>
  <c r="J24" i="8"/>
  <c r="I24" i="8"/>
  <c r="H24" i="8"/>
  <c r="G24" i="8"/>
  <c r="F24" i="8"/>
  <c r="E24" i="8"/>
  <c r="D24" i="8"/>
  <c r="C24" i="8"/>
  <c r="B24" i="8"/>
  <c r="K23" i="8"/>
  <c r="J23" i="8"/>
  <c r="I23" i="8"/>
  <c r="H23" i="8"/>
  <c r="G23" i="8"/>
  <c r="F23" i="8"/>
  <c r="E23" i="8"/>
  <c r="D23" i="8"/>
  <c r="C23" i="8"/>
  <c r="B23" i="8"/>
  <c r="K22" i="8"/>
  <c r="J22" i="8"/>
  <c r="I22" i="8"/>
  <c r="H22" i="8"/>
  <c r="G22" i="8"/>
  <c r="F22" i="8"/>
  <c r="E22" i="8"/>
  <c r="D22" i="8"/>
  <c r="C22" i="8"/>
  <c r="B22" i="8"/>
  <c r="K18" i="8"/>
  <c r="J18" i="8"/>
  <c r="I18" i="8"/>
  <c r="H18" i="8"/>
  <c r="H19" i="8" s="1"/>
  <c r="G18" i="8"/>
  <c r="F18" i="8"/>
  <c r="E18" i="8"/>
  <c r="E19" i="8" s="1"/>
  <c r="D18" i="8"/>
  <c r="C18" i="8"/>
  <c r="C19" i="8" s="1"/>
  <c r="B18" i="8"/>
  <c r="K17" i="8"/>
  <c r="J17" i="8"/>
  <c r="I17" i="8"/>
  <c r="H17" i="8"/>
  <c r="G17" i="8"/>
  <c r="F17" i="8"/>
  <c r="E17" i="8"/>
  <c r="D17" i="8"/>
  <c r="C17" i="8"/>
  <c r="B17" i="8"/>
  <c r="L13" i="8"/>
  <c r="M13" i="8"/>
  <c r="L14" i="8"/>
  <c r="M14" i="8"/>
  <c r="M15" i="8" s="1"/>
  <c r="L15" i="8"/>
  <c r="K14" i="8"/>
  <c r="K15" i="8" s="1"/>
  <c r="J14" i="8"/>
  <c r="J15" i="8" s="1"/>
  <c r="I14" i="8"/>
  <c r="I15" i="8" s="1"/>
  <c r="H14" i="8"/>
  <c r="H15" i="8" s="1"/>
  <c r="G14" i="8"/>
  <c r="G15" i="8" s="1"/>
  <c r="F14" i="8"/>
  <c r="F15" i="8" s="1"/>
  <c r="E14" i="8"/>
  <c r="E15" i="8" s="1"/>
  <c r="C14" i="8"/>
  <c r="B14" i="8"/>
  <c r="B15" i="8" s="1"/>
  <c r="K13" i="8"/>
  <c r="J13" i="8"/>
  <c r="I13" i="8"/>
  <c r="H13" i="8"/>
  <c r="G13" i="8"/>
  <c r="F13" i="8"/>
  <c r="E13" i="8"/>
  <c r="C13" i="8"/>
  <c r="B13" i="8"/>
  <c r="C25" i="17" l="1"/>
  <c r="C21" i="17"/>
  <c r="B21" i="17"/>
  <c r="B25" i="22"/>
  <c r="C19" i="22"/>
  <c r="C25" i="22"/>
  <c r="D19" i="22"/>
  <c r="D25" i="22"/>
  <c r="E19" i="22"/>
  <c r="E25" i="22"/>
  <c r="B21" i="22"/>
  <c r="B26" i="22"/>
  <c r="B19" i="21"/>
  <c r="B25" i="21"/>
  <c r="C25" i="21"/>
  <c r="D19" i="21"/>
  <c r="D25" i="21"/>
  <c r="C19" i="21"/>
  <c r="E19" i="21"/>
  <c r="E25" i="21"/>
  <c r="B21" i="21"/>
  <c r="C15" i="20"/>
  <c r="B25" i="20"/>
  <c r="D25" i="20"/>
  <c r="B26" i="20"/>
  <c r="C26" i="20"/>
  <c r="B15" i="19"/>
  <c r="C15" i="19"/>
  <c r="D25" i="19"/>
  <c r="B26" i="19"/>
  <c r="C15" i="18"/>
  <c r="B25" i="18"/>
  <c r="D15" i="18"/>
  <c r="C15" i="17"/>
  <c r="B26" i="17"/>
  <c r="B15" i="17"/>
  <c r="C26" i="17"/>
  <c r="B25" i="16"/>
  <c r="C25" i="16"/>
  <c r="D25" i="16"/>
  <c r="B26" i="16"/>
  <c r="B19" i="12"/>
  <c r="C19" i="12"/>
  <c r="E19" i="12"/>
  <c r="D19" i="12"/>
  <c r="F19" i="12"/>
  <c r="B15" i="12"/>
  <c r="B21" i="12"/>
  <c r="C21" i="12"/>
  <c r="D15" i="12"/>
  <c r="D21" i="12"/>
  <c r="E15" i="12"/>
  <c r="E21" i="12"/>
  <c r="F25" i="12"/>
  <c r="F25" i="13"/>
  <c r="C25" i="13"/>
  <c r="F21" i="13"/>
  <c r="D26" i="13"/>
  <c r="E26" i="13"/>
  <c r="B26" i="13"/>
  <c r="B25" i="14"/>
  <c r="D25" i="14"/>
  <c r="C26" i="14"/>
  <c r="C19" i="14"/>
  <c r="C25" i="14"/>
  <c r="E26" i="14"/>
  <c r="D21" i="14"/>
  <c r="E25" i="14"/>
  <c r="D26" i="14"/>
  <c r="D19" i="14"/>
  <c r="B21" i="14"/>
  <c r="C21" i="14"/>
  <c r="D21" i="10"/>
  <c r="B21" i="10"/>
  <c r="C25" i="10"/>
  <c r="C15" i="10"/>
  <c r="B25" i="10"/>
  <c r="C26" i="10"/>
  <c r="D25" i="10"/>
  <c r="D26" i="10"/>
  <c r="C19" i="10"/>
  <c r="C25" i="8"/>
  <c r="E25" i="8"/>
  <c r="K26" i="8"/>
  <c r="I26" i="8"/>
  <c r="B21" i="8"/>
  <c r="G26" i="8"/>
  <c r="D21" i="8"/>
  <c r="L21" i="8"/>
  <c r="J26" i="8"/>
  <c r="E21" i="8"/>
  <c r="B25" i="8"/>
  <c r="D25" i="8"/>
  <c r="B27" i="8" s="1"/>
  <c r="F21" i="8"/>
  <c r="H25" i="8"/>
  <c r="M25" i="8"/>
  <c r="I25" i="8"/>
  <c r="J25" i="8"/>
  <c r="J21" i="8"/>
  <c r="D26" i="8"/>
  <c r="L25" i="8"/>
  <c r="B26" i="8"/>
  <c r="M21" i="8"/>
  <c r="I21" i="8"/>
  <c r="F25" i="8"/>
  <c r="D25" i="13"/>
  <c r="B25" i="13"/>
  <c r="B27" i="13" s="1"/>
  <c r="E25" i="13"/>
  <c r="B19" i="13"/>
  <c r="D19" i="13"/>
  <c r="B21" i="13"/>
  <c r="C21" i="13"/>
  <c r="C26" i="13"/>
  <c r="C19" i="13"/>
  <c r="D21" i="13"/>
  <c r="E19" i="13"/>
  <c r="E21" i="13"/>
  <c r="B26" i="14"/>
  <c r="B26" i="10"/>
  <c r="K25" i="8"/>
  <c r="B19" i="8"/>
  <c r="D19" i="8"/>
  <c r="F19" i="8"/>
  <c r="F26" i="8"/>
  <c r="E26" i="8"/>
  <c r="G19" i="8"/>
  <c r="H26" i="8"/>
  <c r="G21" i="8"/>
  <c r="C26" i="8"/>
  <c r="I19" i="8"/>
  <c r="C21" i="8"/>
  <c r="H21" i="8"/>
  <c r="K21" i="8"/>
  <c r="J19" i="8"/>
  <c r="G25" i="8"/>
  <c r="K19" i="8"/>
  <c r="D22" i="6"/>
  <c r="D23" i="6"/>
  <c r="D24" i="6"/>
  <c r="D17" i="6"/>
  <c r="D18" i="6"/>
  <c r="D19" i="6" s="1"/>
  <c r="E22" i="6"/>
  <c r="F22" i="6"/>
  <c r="G22" i="6"/>
  <c r="H22" i="6"/>
  <c r="I22" i="6"/>
  <c r="J22" i="6"/>
  <c r="K22" i="6"/>
  <c r="E23" i="6"/>
  <c r="F23" i="6"/>
  <c r="G23" i="6"/>
  <c r="H23" i="6"/>
  <c r="I23" i="6"/>
  <c r="J23" i="6"/>
  <c r="K23" i="6"/>
  <c r="E24" i="6"/>
  <c r="F24" i="6"/>
  <c r="G24" i="6"/>
  <c r="H24" i="6"/>
  <c r="I24" i="6"/>
  <c r="J24" i="6"/>
  <c r="K24" i="6"/>
  <c r="C24" i="6"/>
  <c r="B24" i="6"/>
  <c r="C23" i="6"/>
  <c r="B23" i="6"/>
  <c r="C22" i="6"/>
  <c r="B22" i="6"/>
  <c r="E17" i="6"/>
  <c r="F17" i="6"/>
  <c r="G17" i="6"/>
  <c r="H17" i="6"/>
  <c r="I17" i="6"/>
  <c r="J17" i="6"/>
  <c r="K17" i="6"/>
  <c r="E18" i="6"/>
  <c r="E19" i="6" s="1"/>
  <c r="F18" i="6"/>
  <c r="G18" i="6"/>
  <c r="G19" i="6" s="1"/>
  <c r="H18" i="6"/>
  <c r="H19" i="6" s="1"/>
  <c r="I18" i="6"/>
  <c r="I19" i="6" s="1"/>
  <c r="J18" i="6"/>
  <c r="J19" i="6" s="1"/>
  <c r="K18" i="6"/>
  <c r="K19" i="6" s="1"/>
  <c r="C18" i="6"/>
  <c r="C19" i="6" s="1"/>
  <c r="B18" i="6"/>
  <c r="B19" i="6" s="1"/>
  <c r="C17" i="6"/>
  <c r="B17" i="6"/>
  <c r="E13" i="6"/>
  <c r="F13" i="6"/>
  <c r="G13" i="6"/>
  <c r="H13" i="6"/>
  <c r="I13" i="6"/>
  <c r="J13" i="6"/>
  <c r="K13" i="6"/>
  <c r="E14" i="6"/>
  <c r="F14" i="6"/>
  <c r="G14" i="6"/>
  <c r="H14" i="6"/>
  <c r="I14" i="6"/>
  <c r="I15" i="6" s="1"/>
  <c r="J14" i="6"/>
  <c r="J15" i="6" s="1"/>
  <c r="K14" i="6"/>
  <c r="K15" i="6" s="1"/>
  <c r="C14" i="6"/>
  <c r="B14" i="6"/>
  <c r="C13" i="6"/>
  <c r="B13" i="6"/>
  <c r="D26" i="5"/>
  <c r="E25" i="2"/>
  <c r="F25" i="2"/>
  <c r="G25" i="2"/>
  <c r="D24" i="5"/>
  <c r="C24" i="5"/>
  <c r="B24" i="5"/>
  <c r="D23" i="5"/>
  <c r="C23" i="5"/>
  <c r="B23" i="5"/>
  <c r="C23" i="2"/>
  <c r="D23" i="2"/>
  <c r="E23" i="2"/>
  <c r="F23" i="2"/>
  <c r="G23" i="2"/>
  <c r="H23" i="2"/>
  <c r="I23" i="2"/>
  <c r="J23" i="2"/>
  <c r="C24" i="2"/>
  <c r="D24" i="2"/>
  <c r="E24" i="2"/>
  <c r="F24" i="2"/>
  <c r="G24" i="2"/>
  <c r="H24" i="2"/>
  <c r="I24" i="2"/>
  <c r="J24" i="2"/>
  <c r="B24" i="2"/>
  <c r="B23" i="2"/>
  <c r="D22" i="5"/>
  <c r="C22" i="5"/>
  <c r="B22" i="5"/>
  <c r="D18" i="5"/>
  <c r="D19" i="5" s="1"/>
  <c r="C18" i="5"/>
  <c r="C19" i="5" s="1"/>
  <c r="B18" i="5"/>
  <c r="B19" i="5" s="1"/>
  <c r="D17" i="5"/>
  <c r="C17" i="5"/>
  <c r="B17" i="5"/>
  <c r="D14" i="5"/>
  <c r="D15" i="5" s="1"/>
  <c r="C14" i="5"/>
  <c r="C15" i="5" s="1"/>
  <c r="B14" i="5"/>
  <c r="B15" i="5" s="1"/>
  <c r="D13" i="5"/>
  <c r="C13" i="5"/>
  <c r="B13" i="5"/>
  <c r="C22" i="2"/>
  <c r="D22" i="2"/>
  <c r="E22" i="2"/>
  <c r="F22" i="2"/>
  <c r="G22" i="2"/>
  <c r="H22" i="2"/>
  <c r="I22" i="2"/>
  <c r="J22" i="2"/>
  <c r="B22" i="2"/>
  <c r="J18" i="2"/>
  <c r="J19" i="2" s="1"/>
  <c r="I18" i="2"/>
  <c r="I19" i="2" s="1"/>
  <c r="H18" i="2"/>
  <c r="H19" i="2" s="1"/>
  <c r="G18" i="2"/>
  <c r="G19" i="2" s="1"/>
  <c r="F18" i="2"/>
  <c r="F19" i="2" s="1"/>
  <c r="E18" i="2"/>
  <c r="E19" i="2" s="1"/>
  <c r="D18" i="2"/>
  <c r="D19" i="2" s="1"/>
  <c r="C18" i="2"/>
  <c r="C19" i="2" s="1"/>
  <c r="B18" i="2"/>
  <c r="B19" i="2" s="1"/>
  <c r="J17" i="2"/>
  <c r="I17" i="2"/>
  <c r="H17" i="2"/>
  <c r="G17" i="2"/>
  <c r="F17" i="2"/>
  <c r="E17" i="2"/>
  <c r="D17" i="2"/>
  <c r="C17" i="2"/>
  <c r="B17" i="2"/>
  <c r="C14" i="2"/>
  <c r="C15" i="2" s="1"/>
  <c r="D14" i="2"/>
  <c r="D15" i="2" s="1"/>
  <c r="E14" i="2"/>
  <c r="E15" i="2" s="1"/>
  <c r="F14" i="2"/>
  <c r="G14" i="2"/>
  <c r="G15" i="2" s="1"/>
  <c r="H14" i="2"/>
  <c r="H25" i="2" s="1"/>
  <c r="I14" i="2"/>
  <c r="I25" i="2" s="1"/>
  <c r="J14" i="2"/>
  <c r="J15" i="2" s="1"/>
  <c r="B14" i="2"/>
  <c r="B15" i="2" s="1"/>
  <c r="D13" i="2"/>
  <c r="E13" i="2"/>
  <c r="F13" i="2"/>
  <c r="G13" i="2"/>
  <c r="H13" i="2"/>
  <c r="I13" i="2"/>
  <c r="J13" i="2"/>
  <c r="C13" i="2"/>
  <c r="B13" i="2"/>
  <c r="B25" i="6" l="1"/>
  <c r="I26" i="6"/>
  <c r="D26" i="6"/>
  <c r="G21" i="6"/>
  <c r="F21" i="6"/>
  <c r="H21" i="6"/>
  <c r="H26" i="6"/>
  <c r="H15" i="6"/>
  <c r="G15" i="6"/>
  <c r="F15" i="6"/>
  <c r="J21" i="6"/>
  <c r="D25" i="6"/>
  <c r="D21" i="6"/>
  <c r="J25" i="6"/>
  <c r="K25" i="6"/>
  <c r="F26" i="6"/>
  <c r="G25" i="6"/>
  <c r="G26" i="6"/>
  <c r="I25" i="6"/>
  <c r="J26" i="6"/>
  <c r="H25" i="6"/>
  <c r="H27" i="6" s="1"/>
  <c r="I21" i="6"/>
  <c r="F25" i="6"/>
  <c r="K21" i="6"/>
  <c r="B15" i="6"/>
  <c r="F19" i="6"/>
  <c r="B21" i="6"/>
  <c r="B26" i="6"/>
  <c r="K26" i="6"/>
  <c r="B21" i="5"/>
  <c r="C21" i="5"/>
  <c r="C25" i="5"/>
  <c r="D25" i="5"/>
  <c r="B26" i="5"/>
  <c r="D21" i="5"/>
  <c r="B25" i="5"/>
  <c r="C26" i="5"/>
  <c r="D25" i="2"/>
  <c r="C25" i="2"/>
  <c r="F21" i="2"/>
  <c r="I26" i="2"/>
  <c r="I21" i="2"/>
  <c r="G26" i="2"/>
  <c r="B21" i="2"/>
  <c r="H21" i="2"/>
  <c r="G21" i="2"/>
  <c r="F26" i="2"/>
  <c r="I15" i="2"/>
  <c r="E21" i="2"/>
  <c r="D26" i="2"/>
  <c r="C26" i="2"/>
  <c r="B26" i="2"/>
  <c r="J21" i="2"/>
  <c r="D21" i="2"/>
  <c r="C21" i="2"/>
  <c r="B25" i="2"/>
  <c r="H26" i="2"/>
  <c r="F15" i="2"/>
  <c r="E26" i="2"/>
  <c r="J25" i="2"/>
  <c r="J26" i="2"/>
  <c r="H15" i="2"/>
  <c r="E21" i="6"/>
  <c r="E26" i="6"/>
  <c r="C21" i="6"/>
  <c r="C25" i="6"/>
  <c r="C26" i="6"/>
  <c r="E25" i="6"/>
  <c r="C15" i="6"/>
  <c r="E15" i="6"/>
</calcChain>
</file>

<file path=xl/sharedStrings.xml><?xml version="1.0" encoding="utf-8"?>
<sst xmlns="http://schemas.openxmlformats.org/spreadsheetml/2006/main" count="1228" uniqueCount="137">
  <si>
    <t>nls-mCherry colocated</t>
  </si>
  <si>
    <t>nls-mCherry non-colocated</t>
  </si>
  <si>
    <t>repo colocated</t>
  </si>
  <si>
    <t>repo non-colocated</t>
  </si>
  <si>
    <t>N=1</t>
  </si>
  <si>
    <t>N=2</t>
  </si>
  <si>
    <t>N=3</t>
  </si>
  <si>
    <t>N=4</t>
  </si>
  <si>
    <t>total nls-mCherry</t>
  </si>
  <si>
    <t>total repo</t>
  </si>
  <si>
    <t>elav colocated</t>
  </si>
  <si>
    <t>elav non-colocated</t>
  </si>
  <si>
    <t>acsl Before Cre</t>
  </si>
  <si>
    <t>acsl CRIMIC</t>
  </si>
  <si>
    <t>N=5</t>
  </si>
  <si>
    <t>total elav</t>
  </si>
  <si>
    <t>elav coloc/total elav</t>
  </si>
  <si>
    <t>repo coloc/total repo</t>
  </si>
  <si>
    <t>nls elav/nls repo</t>
  </si>
  <si>
    <t>total elav/total repo</t>
  </si>
  <si>
    <t>brn before Cre</t>
  </si>
  <si>
    <t>colocated elav percentage</t>
  </si>
  <si>
    <t>colocated repo percentage</t>
  </si>
  <si>
    <t>total elav percentage</t>
  </si>
  <si>
    <t>total repo percentage</t>
  </si>
  <si>
    <t>Bwa Before Cre</t>
  </si>
  <si>
    <t>Bwa after Cre</t>
  </si>
  <si>
    <t>Bwa CRIMIC</t>
  </si>
  <si>
    <t>CDase before Cre</t>
  </si>
  <si>
    <t>CDase After Cre</t>
  </si>
  <si>
    <t>CDase CRIMIC</t>
  </si>
  <si>
    <t>Cerk After Cre</t>
  </si>
  <si>
    <t>CG3376 Before Cre</t>
  </si>
  <si>
    <t>CG3376 After Cre</t>
  </si>
  <si>
    <t>CG3376 CRIMIC</t>
  </si>
  <si>
    <t>CG6299 After cre</t>
  </si>
  <si>
    <t>CG6962 After Cre</t>
  </si>
  <si>
    <t>CG8536 After Cre</t>
  </si>
  <si>
    <t>CG11425 After Cre</t>
  </si>
  <si>
    <t>CG11426 Before Cre</t>
  </si>
  <si>
    <t>CG11437 After Cre</t>
  </si>
  <si>
    <t>CG11438 Before Cre</t>
  </si>
  <si>
    <t>CG33090 Before Cre</t>
  </si>
  <si>
    <t>CG33090 After Cre</t>
  </si>
  <si>
    <t>CG33090 CRIMIC</t>
  </si>
  <si>
    <t>Dgat2 female</t>
  </si>
  <si>
    <t>Dgat2 male</t>
  </si>
  <si>
    <t>ect3 Before Cre</t>
  </si>
  <si>
    <t>ect3 After Cre</t>
  </si>
  <si>
    <t>ect3 CRIMIC</t>
  </si>
  <si>
    <t>fa2h after cre</t>
  </si>
  <si>
    <t>fdl After Cre</t>
  </si>
  <si>
    <t>Gal After Cre</t>
  </si>
  <si>
    <t>Gal CRIMIC</t>
  </si>
  <si>
    <t>gba1b After Cre</t>
  </si>
  <si>
    <t>gba1b Before Cre</t>
  </si>
  <si>
    <t>gba1b CRIMIC</t>
  </si>
  <si>
    <t>ghi After Cre</t>
  </si>
  <si>
    <t>ifc before cre</t>
  </si>
  <si>
    <t>ifc after cre</t>
  </si>
  <si>
    <t>ifc CRIMIC</t>
  </si>
  <si>
    <t>lace Before Cre</t>
  </si>
  <si>
    <t>lace After Cre</t>
  </si>
  <si>
    <t>lace CRIMIC</t>
  </si>
  <si>
    <t>mdy Before Cre</t>
  </si>
  <si>
    <t>mdy after Cre</t>
  </si>
  <si>
    <t>mdy CRIMIC</t>
  </si>
  <si>
    <t>elav coloc mean</t>
  </si>
  <si>
    <t>repo coloc mean</t>
  </si>
  <si>
    <t>nSMase After Cre</t>
  </si>
  <si>
    <t>ORMDL After Cre</t>
  </si>
  <si>
    <t>sap-r Before Cre</t>
  </si>
  <si>
    <t>schlank Before</t>
  </si>
  <si>
    <t>sk1 Before</t>
  </si>
  <si>
    <t>sk1 After</t>
  </si>
  <si>
    <t>sk2 After</t>
  </si>
  <si>
    <t>sk2 CRIMIC</t>
  </si>
  <si>
    <t>Schlank CRIMIC</t>
  </si>
  <si>
    <t>sply Before Cre</t>
  </si>
  <si>
    <t>sply After Cre</t>
  </si>
  <si>
    <t>sply CRIMIC</t>
  </si>
  <si>
    <t>wun2 After Cre</t>
  </si>
  <si>
    <t>average colocated elav %</t>
    <phoneticPr fontId="2" type="noConversion"/>
  </si>
  <si>
    <t>average colocated repo %</t>
    <phoneticPr fontId="2" type="noConversion"/>
  </si>
  <si>
    <t>t.test</t>
    <phoneticPr fontId="2" type="noConversion"/>
  </si>
  <si>
    <t>sk1 CRIMIC</t>
    <phoneticPr fontId="2" type="noConversion"/>
  </si>
  <si>
    <t>cpes after cre</t>
    <phoneticPr fontId="2" type="noConversion"/>
  </si>
  <si>
    <t>repo %</t>
  </si>
  <si>
    <t>p value</t>
  </si>
  <si>
    <t>elav %</t>
  </si>
  <si>
    <t>acsl</t>
  </si>
  <si>
    <t>brn</t>
  </si>
  <si>
    <t>bwa</t>
  </si>
  <si>
    <t>Cdase</t>
  </si>
  <si>
    <t>cerk</t>
  </si>
  <si>
    <t>cert</t>
  </si>
  <si>
    <t>CG1318</t>
  </si>
  <si>
    <t>CG3376</t>
  </si>
  <si>
    <t>CG6299</t>
  </si>
  <si>
    <t>CG6962</t>
  </si>
  <si>
    <t>CG8536</t>
  </si>
  <si>
    <t>CG10425</t>
  </si>
  <si>
    <t>CG11425</t>
  </si>
  <si>
    <t>CG11426</t>
  </si>
  <si>
    <t>CG11437</t>
  </si>
  <si>
    <t>CG11438</t>
  </si>
  <si>
    <t>CG14517</t>
  </si>
  <si>
    <t>CG17223</t>
  </si>
  <si>
    <t>CG30392</t>
  </si>
  <si>
    <t>CG33090</t>
  </si>
  <si>
    <t>Dgat2</t>
  </si>
  <si>
    <t>ect-3</t>
  </si>
  <si>
    <t>egh</t>
  </si>
  <si>
    <t>eloF</t>
  </si>
  <si>
    <t>elovl</t>
  </si>
  <si>
    <t>fa2h</t>
  </si>
  <si>
    <t>fdl</t>
  </si>
  <si>
    <t>Gal</t>
  </si>
  <si>
    <t>gab1b</t>
  </si>
  <si>
    <t>ghi</t>
  </si>
  <si>
    <t>glct</t>
  </si>
  <si>
    <t>hexo2</t>
  </si>
  <si>
    <t>ifc</t>
  </si>
  <si>
    <t>lace</t>
  </si>
  <si>
    <t>mdy</t>
  </si>
  <si>
    <t>nSMase</t>
  </si>
  <si>
    <t>ORMDL</t>
  </si>
  <si>
    <t>Schlank</t>
  </si>
  <si>
    <t>sk1</t>
  </si>
  <si>
    <t>sk2</t>
  </si>
  <si>
    <t>sply</t>
  </si>
  <si>
    <t>smsr</t>
  </si>
  <si>
    <t>spin</t>
  </si>
  <si>
    <t>spt-I</t>
  </si>
  <si>
    <t>cpes</t>
  </si>
  <si>
    <t>wun</t>
  </si>
  <si>
    <t>wun2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</si>
</sst>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20" x14ac:knownFonts="1">
    <font>
      <sz val="11"/>
      <color theme="1"/>
      <name val="新細明體"/>
      <family val="2"/>
      <scheme val="minor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3"/>
      <charset val="136"/>
      <scheme val="minor"/>
    </font>
    <font>
      <sz val="11"/>
      <color theme="1"/>
      <name val="新細明體"/>
      <family val="2"/>
      <scheme val="minor"/>
    </font>
    <font>
      <sz val="18"/>
      <color theme="3"/>
      <name val="新細明體"/>
      <family val="2"/>
      <scheme val="major"/>
    </font>
    <font>
      <b/>
      <sz val="15"/>
      <color theme="3"/>
      <name val="新細明體"/>
      <family val="2"/>
      <scheme val="minor"/>
    </font>
    <font>
      <b/>
      <sz val="13"/>
      <color theme="3"/>
      <name val="新細明體"/>
      <family val="2"/>
      <scheme val="minor"/>
    </font>
    <font>
      <b/>
      <sz val="11"/>
      <color theme="3"/>
      <name val="新細明體"/>
      <family val="2"/>
      <scheme val="minor"/>
    </font>
    <font>
      <sz val="11"/>
      <color rgb="FF006100"/>
      <name val="新細明體"/>
      <family val="2"/>
      <scheme val="minor"/>
    </font>
    <font>
      <sz val="11"/>
      <color rgb="FF9C0006"/>
      <name val="新細明體"/>
      <family val="2"/>
      <scheme val="minor"/>
    </font>
    <font>
      <sz val="11"/>
      <color rgb="FF9C5700"/>
      <name val="新細明體"/>
      <family val="2"/>
      <scheme val="minor"/>
    </font>
    <font>
      <sz val="11"/>
      <color rgb="FF3F3F76"/>
      <name val="新細明體"/>
      <family val="2"/>
      <scheme val="minor"/>
    </font>
    <font>
      <b/>
      <sz val="11"/>
      <color rgb="FF3F3F3F"/>
      <name val="新細明體"/>
      <family val="2"/>
      <scheme val="minor"/>
    </font>
    <font>
      <b/>
      <sz val="11"/>
      <color rgb="FFFA7D00"/>
      <name val="新細明體"/>
      <family val="2"/>
      <scheme val="minor"/>
    </font>
    <font>
      <sz val="11"/>
      <color rgb="FFFA7D00"/>
      <name val="新細明體"/>
      <family val="2"/>
      <scheme val="minor"/>
    </font>
    <font>
      <b/>
      <sz val="11"/>
      <color theme="0"/>
      <name val="新細明體"/>
      <family val="2"/>
      <scheme val="minor"/>
    </font>
    <font>
      <sz val="11"/>
      <color rgb="FFFF0000"/>
      <name val="新細明體"/>
      <family val="2"/>
      <scheme val="minor"/>
    </font>
    <font>
      <i/>
      <sz val="11"/>
      <color rgb="FF7F7F7F"/>
      <name val="新細明體"/>
      <family val="2"/>
      <scheme val="minor"/>
    </font>
    <font>
      <b/>
      <sz val="11"/>
      <color theme="1"/>
      <name val="新細明體"/>
      <family val="2"/>
      <scheme val="minor"/>
    </font>
    <font>
      <sz val="11"/>
      <color theme="0"/>
      <name val="新細明體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4" applyNumberFormat="0" applyAlignment="0" applyProtection="0"/>
    <xf numFmtId="0" fontId="12" fillId="7" borderId="5" applyNumberFormat="0" applyAlignment="0" applyProtection="0"/>
    <xf numFmtId="0" fontId="13" fillId="7" borderId="4" applyNumberFormat="0" applyAlignment="0" applyProtection="0"/>
    <xf numFmtId="0" fontId="14" fillId="0" borderId="6" applyNumberFormat="0" applyFill="0" applyAlignment="0" applyProtection="0"/>
    <xf numFmtId="0" fontId="15" fillId="8" borderId="7" applyNumberFormat="0" applyAlignment="0" applyProtection="0"/>
    <xf numFmtId="0" fontId="16" fillId="0" borderId="0" applyNumberFormat="0" applyFill="0" applyBorder="0" applyAlignment="0" applyProtection="0"/>
    <xf numFmtId="0" fontId="3" fillId="9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9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19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19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19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19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1" fillId="0" borderId="0">
      <alignment vertical="center"/>
    </xf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0" fillId="0" borderId="0" xfId="0" applyFill="1"/>
    <xf numFmtId="2" fontId="0" fillId="0" borderId="0" xfId="0" applyNumberFormat="1"/>
    <xf numFmtId="0" fontId="0" fillId="2" borderId="0" xfId="0" applyFill="1"/>
    <xf numFmtId="0" fontId="0" fillId="0" borderId="0" xfId="0"/>
    <xf numFmtId="176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</cellXfs>
  <cellStyles count="43">
    <cellStyle name="20% - 輔色1 2" xfId="19" xr:uid="{00000000-0005-0000-0000-000031000000}"/>
    <cellStyle name="20% - 輔色2 2" xfId="23" xr:uid="{00000000-0005-0000-0000-000032000000}"/>
    <cellStyle name="20% - 輔色3 2" xfId="27" xr:uid="{00000000-0005-0000-0000-000033000000}"/>
    <cellStyle name="20% - 輔色4 2" xfId="31" xr:uid="{00000000-0005-0000-0000-000034000000}"/>
    <cellStyle name="20% - 輔色5 2" xfId="35" xr:uid="{00000000-0005-0000-0000-000035000000}"/>
    <cellStyle name="20% - 輔色6 2" xfId="39" xr:uid="{00000000-0005-0000-0000-000036000000}"/>
    <cellStyle name="40% - 輔色1 2" xfId="20" xr:uid="{00000000-0005-0000-0000-000037000000}"/>
    <cellStyle name="40% - 輔色2 2" xfId="24" xr:uid="{00000000-0005-0000-0000-000038000000}"/>
    <cellStyle name="40% - 輔色3 2" xfId="28" xr:uid="{00000000-0005-0000-0000-000039000000}"/>
    <cellStyle name="40% - 輔色4 2" xfId="32" xr:uid="{00000000-0005-0000-0000-00003A000000}"/>
    <cellStyle name="40% - 輔色5 2" xfId="36" xr:uid="{00000000-0005-0000-0000-00003B000000}"/>
    <cellStyle name="40% - 輔色6 2" xfId="40" xr:uid="{00000000-0005-0000-0000-00003C000000}"/>
    <cellStyle name="60% - 輔色1 2" xfId="21" xr:uid="{00000000-0005-0000-0000-00003D000000}"/>
    <cellStyle name="60% - 輔色2 2" xfId="25" xr:uid="{00000000-0005-0000-0000-00003E000000}"/>
    <cellStyle name="60% - 輔色3 2" xfId="29" xr:uid="{00000000-0005-0000-0000-00003F000000}"/>
    <cellStyle name="60% - 輔色4 2" xfId="33" xr:uid="{00000000-0005-0000-0000-000040000000}"/>
    <cellStyle name="60% - 輔色5 2" xfId="37" xr:uid="{00000000-0005-0000-0000-000041000000}"/>
    <cellStyle name="60% - 輔色6 2" xfId="41" xr:uid="{00000000-0005-0000-0000-000042000000}"/>
    <cellStyle name="一般" xfId="0" builtinId="0"/>
    <cellStyle name="一般 2" xfId="42" xr:uid="{E6348472-C0FC-4353-B593-06AF03808F79}"/>
    <cellStyle name="中等 2" xfId="8" xr:uid="{00000000-0005-0000-0000-000054000000}"/>
    <cellStyle name="合計 2" xfId="17" xr:uid="{00000000-0005-0000-0000-000058000000}"/>
    <cellStyle name="好 2" xfId="6" xr:uid="{00000000-0005-0000-0000-00004D000000}"/>
    <cellStyle name="計算方式 2" xfId="11" xr:uid="{00000000-0005-0000-0000-00004A000000}"/>
    <cellStyle name="連結的儲存格 2" xfId="12" xr:uid="{00000000-0005-0000-0000-000053000000}"/>
    <cellStyle name="備註 2" xfId="15" xr:uid="{00000000-0005-0000-0000-000055000000}"/>
    <cellStyle name="說明文字 2" xfId="16" xr:uid="{00000000-0005-0000-0000-00004C000000}"/>
    <cellStyle name="輔色1 2" xfId="18" xr:uid="{00000000-0005-0000-0000-000043000000}"/>
    <cellStyle name="輔色2 2" xfId="22" xr:uid="{00000000-0005-0000-0000-000044000000}"/>
    <cellStyle name="輔色3 2" xfId="26" xr:uid="{00000000-0005-0000-0000-000045000000}"/>
    <cellStyle name="輔色4 2" xfId="30" xr:uid="{00000000-0005-0000-0000-000046000000}"/>
    <cellStyle name="輔色5 2" xfId="34" xr:uid="{00000000-0005-0000-0000-000047000000}"/>
    <cellStyle name="輔色6 2" xfId="38" xr:uid="{00000000-0005-0000-0000-000048000000}"/>
    <cellStyle name="標題 1 2" xfId="2" xr:uid="{00000000-0005-0000-0000-00004E000000}"/>
    <cellStyle name="標題 2 2" xfId="3" xr:uid="{00000000-0005-0000-0000-00004F000000}"/>
    <cellStyle name="標題 3 2" xfId="4" xr:uid="{00000000-0005-0000-0000-000050000000}"/>
    <cellStyle name="標題 4 2" xfId="5" xr:uid="{00000000-0005-0000-0000-000051000000}"/>
    <cellStyle name="標題 5" xfId="1" xr:uid="{00000000-0005-0000-0000-000057000000}"/>
    <cellStyle name="輸入 2" xfId="9" xr:uid="{00000000-0005-0000-0000-000052000000}"/>
    <cellStyle name="輸出 2" xfId="10" xr:uid="{00000000-0005-0000-0000-000056000000}"/>
    <cellStyle name="檢查儲存格 2" xfId="13" xr:uid="{00000000-0005-0000-0000-00004B000000}"/>
    <cellStyle name="壞 2" xfId="7" xr:uid="{00000000-0005-0000-0000-000049000000}"/>
    <cellStyle name="警告文字 2" xfId="14" xr:uid="{00000000-0005-0000-0000-000059000000}"/>
  </cellStyles>
  <dxfs count="0"/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5AA97-8793-4F91-B728-991A32FD3564}">
  <dimension ref="A1:E48"/>
  <sheetViews>
    <sheetView workbookViewId="0">
      <selection activeCell="B35" sqref="B35"/>
    </sheetView>
  </sheetViews>
  <sheetFormatPr defaultRowHeight="15" x14ac:dyDescent="0.3"/>
  <cols>
    <col min="3" max="3" width="21.875" customWidth="1"/>
    <col min="5" max="5" width="18.625" customWidth="1"/>
  </cols>
  <sheetData>
    <row r="1" spans="1:5" x14ac:dyDescent="0.3">
      <c r="B1" t="s">
        <v>88</v>
      </c>
      <c r="C1" t="s">
        <v>89</v>
      </c>
      <c r="D1" t="s">
        <v>87</v>
      </c>
    </row>
    <row r="2" spans="1:5" x14ac:dyDescent="0.3">
      <c r="A2" t="s">
        <v>108</v>
      </c>
      <c r="B2">
        <v>3.1595037966772798E-4</v>
      </c>
      <c r="C2" s="4">
        <v>99.649214374754408</v>
      </c>
      <c r="D2">
        <v>0.35078562524559498</v>
      </c>
      <c r="E2" s="7">
        <f>100-C2</f>
        <v>0.35078562524559231</v>
      </c>
    </row>
    <row r="3" spans="1:5" x14ac:dyDescent="0.3">
      <c r="A3" t="s">
        <v>127</v>
      </c>
      <c r="B3">
        <v>9.9069336722292889E-4</v>
      </c>
      <c r="C3" s="4">
        <v>99.627760772990257</v>
      </c>
      <c r="D3">
        <v>0.37223922700973483</v>
      </c>
      <c r="E3" s="7">
        <f t="shared" ref="E3:E48" si="0">100-C3</f>
        <v>0.37223922700974299</v>
      </c>
    </row>
    <row r="4" spans="1:5" x14ac:dyDescent="0.3">
      <c r="A4" t="s">
        <v>107</v>
      </c>
      <c r="B4">
        <v>1.0579379313749682E-8</v>
      </c>
      <c r="C4" s="4">
        <v>99.55255869208213</v>
      </c>
      <c r="D4">
        <v>0.44744130791786701</v>
      </c>
      <c r="E4" s="7">
        <f t="shared" si="0"/>
        <v>0.44744130791787029</v>
      </c>
    </row>
    <row r="5" spans="1:5" x14ac:dyDescent="0.3">
      <c r="A5" t="s">
        <v>91</v>
      </c>
      <c r="B5">
        <v>2.1761948847019278E-3</v>
      </c>
      <c r="C5" s="4">
        <v>99.478033264801809</v>
      </c>
      <c r="D5">
        <v>0.52196673519819692</v>
      </c>
      <c r="E5" s="7">
        <f t="shared" si="0"/>
        <v>0.52196673519819115</v>
      </c>
    </row>
    <row r="6" spans="1:5" x14ac:dyDescent="0.3">
      <c r="A6" t="s">
        <v>120</v>
      </c>
      <c r="B6">
        <v>1.3471957594902509E-3</v>
      </c>
      <c r="C6" s="4">
        <v>99.411154119126138</v>
      </c>
      <c r="D6">
        <v>0.5888458808738587</v>
      </c>
      <c r="E6" s="7">
        <f t="shared" si="0"/>
        <v>0.58884588087386192</v>
      </c>
    </row>
    <row r="7" spans="1:5" x14ac:dyDescent="0.3">
      <c r="A7" t="s">
        <v>101</v>
      </c>
      <c r="B7">
        <v>7.7905426857395249E-8</v>
      </c>
      <c r="C7" s="4">
        <v>99.205486103574003</v>
      </c>
      <c r="D7">
        <v>0.79451389642599435</v>
      </c>
      <c r="E7" s="7">
        <f t="shared" si="0"/>
        <v>0.79451389642599679</v>
      </c>
    </row>
    <row r="8" spans="1:5" x14ac:dyDescent="0.3">
      <c r="A8" t="s">
        <v>112</v>
      </c>
      <c r="B8">
        <v>4.3528941776279006E-5</v>
      </c>
      <c r="C8" s="4">
        <v>99.166922260437161</v>
      </c>
      <c r="D8">
        <v>0.83307773956283115</v>
      </c>
      <c r="E8" s="7">
        <f t="shared" si="0"/>
        <v>0.83307773956283881</v>
      </c>
    </row>
    <row r="9" spans="1:5" x14ac:dyDescent="0.3">
      <c r="A9" t="s">
        <v>130</v>
      </c>
      <c r="B9">
        <v>1.4047541072125976E-6</v>
      </c>
      <c r="C9" s="4">
        <v>99.076066961679487</v>
      </c>
      <c r="D9">
        <v>0.92393303832050233</v>
      </c>
      <c r="E9" s="7">
        <f t="shared" si="0"/>
        <v>0.92393303832051288</v>
      </c>
    </row>
    <row r="10" spans="1:5" x14ac:dyDescent="0.3">
      <c r="A10" t="s">
        <v>126</v>
      </c>
      <c r="B10">
        <v>6.5095129736345974E-5</v>
      </c>
      <c r="C10" s="4">
        <v>98.657574615339001</v>
      </c>
      <c r="D10">
        <v>1.3424253846609904</v>
      </c>
      <c r="E10" s="7">
        <f t="shared" si="0"/>
        <v>1.3424253846609986</v>
      </c>
    </row>
    <row r="11" spans="1:5" x14ac:dyDescent="0.3">
      <c r="A11" t="s">
        <v>106</v>
      </c>
      <c r="B11">
        <v>1.3826669916866411E-4</v>
      </c>
      <c r="C11" s="4">
        <v>98.504519134086308</v>
      </c>
      <c r="D11">
        <v>1.4954808659136933</v>
      </c>
      <c r="E11" s="7">
        <f t="shared" si="0"/>
        <v>1.4954808659136916</v>
      </c>
    </row>
    <row r="12" spans="1:5" x14ac:dyDescent="0.3">
      <c r="A12" t="s">
        <v>94</v>
      </c>
      <c r="B12">
        <v>2.3913404257516081E-3</v>
      </c>
      <c r="C12" s="4">
        <v>97.359605161290972</v>
      </c>
      <c r="D12">
        <v>2.6403948387090268</v>
      </c>
      <c r="E12" s="7">
        <f t="shared" si="0"/>
        <v>2.6403948387090281</v>
      </c>
    </row>
    <row r="13" spans="1:5" x14ac:dyDescent="0.3">
      <c r="A13" t="s">
        <v>131</v>
      </c>
      <c r="B13">
        <v>1.2957428701066193E-4</v>
      </c>
      <c r="C13" s="4">
        <v>96.909862893563997</v>
      </c>
      <c r="D13">
        <v>3.090137106436015</v>
      </c>
      <c r="E13" s="7">
        <f t="shared" si="0"/>
        <v>3.0901371064360035</v>
      </c>
    </row>
    <row r="14" spans="1:5" x14ac:dyDescent="0.3">
      <c r="A14" t="s">
        <v>116</v>
      </c>
      <c r="B14">
        <v>3.9466368418624304E-2</v>
      </c>
      <c r="C14" s="4">
        <v>96.820300016025229</v>
      </c>
      <c r="D14">
        <v>3.1796999839747548</v>
      </c>
      <c r="E14" s="7">
        <f t="shared" si="0"/>
        <v>3.1796999839747713</v>
      </c>
    </row>
    <row r="15" spans="1:5" x14ac:dyDescent="0.3">
      <c r="A15" t="s">
        <v>132</v>
      </c>
      <c r="B15">
        <v>2.4427604968406649E-3</v>
      </c>
      <c r="C15" s="4">
        <v>96.798177494602513</v>
      </c>
      <c r="D15">
        <v>3.2018225053974807</v>
      </c>
      <c r="E15" s="7">
        <f t="shared" si="0"/>
        <v>3.2018225053974874</v>
      </c>
    </row>
    <row r="16" spans="1:5" x14ac:dyDescent="0.3">
      <c r="A16" t="s">
        <v>96</v>
      </c>
      <c r="B16">
        <v>2.0419806421985193E-3</v>
      </c>
      <c r="C16" s="4">
        <v>96.093025047871436</v>
      </c>
      <c r="D16">
        <v>3.9069749521285586</v>
      </c>
      <c r="E16" s="7">
        <f t="shared" si="0"/>
        <v>3.9069749521285644</v>
      </c>
    </row>
    <row r="17" spans="1:5" x14ac:dyDescent="0.3">
      <c r="A17" t="s">
        <v>109</v>
      </c>
      <c r="B17">
        <v>1.7107735071619334E-2</v>
      </c>
      <c r="C17" s="4">
        <v>96.052926557672023</v>
      </c>
      <c r="D17">
        <v>3.9470734423279725</v>
      </c>
      <c r="E17" s="7">
        <f t="shared" si="0"/>
        <v>3.9470734423279765</v>
      </c>
    </row>
    <row r="18" spans="1:5" x14ac:dyDescent="0.3">
      <c r="A18" t="s">
        <v>123</v>
      </c>
      <c r="B18">
        <v>5.4420184517747013E-4</v>
      </c>
      <c r="C18" s="4">
        <v>95.849143042024309</v>
      </c>
      <c r="D18">
        <v>4.1508569579756873</v>
      </c>
      <c r="E18" s="7">
        <f t="shared" si="0"/>
        <v>4.1508569579756909</v>
      </c>
    </row>
    <row r="19" spans="1:5" x14ac:dyDescent="0.3">
      <c r="A19" t="s">
        <v>129</v>
      </c>
      <c r="B19">
        <v>0.15255335545978688</v>
      </c>
      <c r="C19" s="4">
        <v>95.573794165784165</v>
      </c>
      <c r="D19">
        <v>4.426205834215847</v>
      </c>
      <c r="E19" s="7">
        <f t="shared" si="0"/>
        <v>4.4262058342158355</v>
      </c>
    </row>
    <row r="20" spans="1:5" x14ac:dyDescent="0.3">
      <c r="A20" t="s">
        <v>119</v>
      </c>
      <c r="B20">
        <v>2.2129090376517415E-2</v>
      </c>
      <c r="C20" s="4">
        <v>95.060089644379929</v>
      </c>
      <c r="D20">
        <v>4.9399103556200696</v>
      </c>
      <c r="E20" s="7">
        <f t="shared" si="0"/>
        <v>4.9399103556200714</v>
      </c>
    </row>
    <row r="21" spans="1:5" x14ac:dyDescent="0.3">
      <c r="A21" t="s">
        <v>99</v>
      </c>
      <c r="B21">
        <v>3.4352121212042105E-2</v>
      </c>
      <c r="C21" s="4">
        <v>93.602541560010252</v>
      </c>
      <c r="D21">
        <v>6.3974584399897623</v>
      </c>
      <c r="E21" s="7">
        <f t="shared" si="0"/>
        <v>6.3974584399897481</v>
      </c>
    </row>
    <row r="22" spans="1:5" x14ac:dyDescent="0.3">
      <c r="A22" t="s">
        <v>95</v>
      </c>
      <c r="B22">
        <v>3.2647501906068445E-2</v>
      </c>
      <c r="C22" s="4">
        <v>92.340743594129421</v>
      </c>
      <c r="D22">
        <v>7.6592564058705772</v>
      </c>
      <c r="E22" s="7">
        <f t="shared" si="0"/>
        <v>7.659256405870579</v>
      </c>
    </row>
    <row r="23" spans="1:5" x14ac:dyDescent="0.3">
      <c r="A23" t="s">
        <v>110</v>
      </c>
      <c r="B23">
        <v>0.86989930981635999</v>
      </c>
      <c r="C23" s="4">
        <v>90.54524825483017</v>
      </c>
      <c r="D23">
        <v>9.4547517451698369</v>
      </c>
      <c r="E23" s="7">
        <f t="shared" si="0"/>
        <v>9.4547517451698297</v>
      </c>
    </row>
    <row r="24" spans="1:5" x14ac:dyDescent="0.3">
      <c r="A24" t="s">
        <v>98</v>
      </c>
      <c r="B24">
        <v>9.5220261659203387E-2</v>
      </c>
      <c r="C24" s="4">
        <v>88.901222651222653</v>
      </c>
      <c r="D24">
        <v>11.098777348777348</v>
      </c>
      <c r="E24" s="7">
        <f t="shared" si="0"/>
        <v>11.098777348777347</v>
      </c>
    </row>
    <row r="25" spans="1:5" x14ac:dyDescent="0.3">
      <c r="A25" t="s">
        <v>92</v>
      </c>
      <c r="B25">
        <v>0.71999842291666805</v>
      </c>
      <c r="C25" s="4">
        <v>87.004687016030729</v>
      </c>
      <c r="D25">
        <v>12.995312983969272</v>
      </c>
      <c r="E25" s="7">
        <f t="shared" si="0"/>
        <v>12.995312983969271</v>
      </c>
    </row>
    <row r="26" spans="1:5" x14ac:dyDescent="0.3">
      <c r="A26" t="s">
        <v>90</v>
      </c>
      <c r="B26">
        <v>0.9606850696821938</v>
      </c>
      <c r="C26" s="4">
        <v>85.695793952105205</v>
      </c>
      <c r="D26">
        <v>14.304206047894791</v>
      </c>
      <c r="E26" s="7">
        <f t="shared" si="0"/>
        <v>14.304206047894795</v>
      </c>
    </row>
    <row r="27" spans="1:5" x14ac:dyDescent="0.3">
      <c r="A27" t="s">
        <v>133</v>
      </c>
      <c r="B27">
        <v>8.0387636391853493E-2</v>
      </c>
      <c r="C27" s="4">
        <v>84.819123769460759</v>
      </c>
      <c r="D27">
        <v>15.180876230539251</v>
      </c>
      <c r="E27" s="7">
        <f t="shared" si="0"/>
        <v>15.180876230539241</v>
      </c>
    </row>
    <row r="28" spans="1:5" x14ac:dyDescent="0.3">
      <c r="A28" t="s">
        <v>134</v>
      </c>
      <c r="B28">
        <v>1.8081116753619283E-2</v>
      </c>
      <c r="C28" s="4">
        <v>84.368268943439219</v>
      </c>
      <c r="D28">
        <v>15.631731056560787</v>
      </c>
      <c r="E28" s="7">
        <f t="shared" si="0"/>
        <v>15.631731056560781</v>
      </c>
    </row>
    <row r="29" spans="1:5" x14ac:dyDescent="0.3">
      <c r="A29" t="s">
        <v>136</v>
      </c>
      <c r="B29">
        <v>8.9907735831531485E-2</v>
      </c>
      <c r="C29" s="4">
        <v>78.785198580557903</v>
      </c>
      <c r="D29">
        <v>21.21480141944209</v>
      </c>
      <c r="E29" s="7">
        <f t="shared" si="0"/>
        <v>21.214801419442097</v>
      </c>
    </row>
    <row r="30" spans="1:5" x14ac:dyDescent="0.3">
      <c r="A30" t="s">
        <v>135</v>
      </c>
      <c r="B30">
        <v>2.173198970249976E-2</v>
      </c>
      <c r="C30" s="4">
        <v>75.191986757245672</v>
      </c>
      <c r="D30">
        <v>24.808013242754335</v>
      </c>
      <c r="E30" s="7">
        <f t="shared" si="0"/>
        <v>24.808013242754328</v>
      </c>
    </row>
    <row r="31" spans="1:5" x14ac:dyDescent="0.3">
      <c r="A31" t="s">
        <v>100</v>
      </c>
      <c r="B31">
        <v>0.25896610649399282</v>
      </c>
      <c r="C31" s="4">
        <v>74.87468671679197</v>
      </c>
      <c r="D31">
        <v>25.125313283208026</v>
      </c>
      <c r="E31" s="7">
        <f t="shared" si="0"/>
        <v>25.12531328320803</v>
      </c>
    </row>
    <row r="32" spans="1:5" x14ac:dyDescent="0.3">
      <c r="A32" t="s">
        <v>105</v>
      </c>
      <c r="B32">
        <v>0.14324762910039182</v>
      </c>
      <c r="C32" s="4">
        <v>65.421622200792882</v>
      </c>
      <c r="D32">
        <v>34.578377799207111</v>
      </c>
      <c r="E32" s="7">
        <f t="shared" si="0"/>
        <v>34.578377799207118</v>
      </c>
    </row>
    <row r="33" spans="1:5" x14ac:dyDescent="0.3">
      <c r="A33" t="s">
        <v>122</v>
      </c>
      <c r="B33">
        <v>2.6140958625969436E-7</v>
      </c>
      <c r="C33" s="4">
        <v>64.299932714855743</v>
      </c>
      <c r="D33">
        <v>35.700067285144257</v>
      </c>
      <c r="E33" s="7">
        <f t="shared" si="0"/>
        <v>35.700067285144257</v>
      </c>
    </row>
    <row r="34" spans="1:5" x14ac:dyDescent="0.3">
      <c r="A34" t="s">
        <v>125</v>
      </c>
      <c r="B34">
        <v>1.9798774077969004E-2</v>
      </c>
      <c r="C34" s="4">
        <v>55.598203776005789</v>
      </c>
      <c r="D34">
        <v>44.401796223994211</v>
      </c>
      <c r="E34" s="7">
        <f t="shared" si="0"/>
        <v>44.401796223994211</v>
      </c>
    </row>
    <row r="35" spans="1:5" x14ac:dyDescent="0.3">
      <c r="A35" t="s">
        <v>113</v>
      </c>
      <c r="B35">
        <v>1.509697245268032E-3</v>
      </c>
      <c r="C35" s="4">
        <v>45.698321352480455</v>
      </c>
      <c r="D35">
        <v>54.301678647519545</v>
      </c>
      <c r="E35" s="7">
        <f t="shared" si="0"/>
        <v>54.301678647519545</v>
      </c>
    </row>
    <row r="36" spans="1:5" x14ac:dyDescent="0.3">
      <c r="A36" t="s">
        <v>115</v>
      </c>
      <c r="B36">
        <v>2.2480538625501904E-3</v>
      </c>
      <c r="C36" s="4">
        <v>42.690769310685162</v>
      </c>
      <c r="D36">
        <v>57.309230689314838</v>
      </c>
      <c r="E36" s="7">
        <f t="shared" si="0"/>
        <v>57.309230689314838</v>
      </c>
    </row>
    <row r="37" spans="1:5" x14ac:dyDescent="0.3">
      <c r="A37" t="s">
        <v>102</v>
      </c>
      <c r="B37">
        <v>5.7333302370637972E-4</v>
      </c>
      <c r="C37" s="4">
        <v>40.320855614973262</v>
      </c>
      <c r="D37">
        <v>59.679144385026738</v>
      </c>
      <c r="E37" s="7">
        <f t="shared" si="0"/>
        <v>59.679144385026738</v>
      </c>
    </row>
    <row r="38" spans="1:5" x14ac:dyDescent="0.3">
      <c r="A38" t="s">
        <v>121</v>
      </c>
      <c r="B38">
        <v>1.1978552590906632E-6</v>
      </c>
      <c r="C38" s="4">
        <v>17.795371196352463</v>
      </c>
      <c r="D38">
        <v>82.204628803647552</v>
      </c>
      <c r="E38" s="7">
        <f t="shared" si="0"/>
        <v>82.204628803647537</v>
      </c>
    </row>
    <row r="39" spans="1:5" x14ac:dyDescent="0.3">
      <c r="A39" t="s">
        <v>104</v>
      </c>
      <c r="B39">
        <v>4.182664308710526E-7</v>
      </c>
      <c r="C39" s="4">
        <v>16.81875711539</v>
      </c>
      <c r="D39">
        <v>83.18124288461</v>
      </c>
      <c r="E39" s="7">
        <f t="shared" si="0"/>
        <v>83.18124288461</v>
      </c>
    </row>
    <row r="40" spans="1:5" x14ac:dyDescent="0.3">
      <c r="A40" t="s">
        <v>114</v>
      </c>
      <c r="B40">
        <v>3.6610277826321823E-4</v>
      </c>
      <c r="C40" s="4">
        <v>16.695817607168063</v>
      </c>
      <c r="D40">
        <v>83.304182392831933</v>
      </c>
      <c r="E40" s="7">
        <f t="shared" si="0"/>
        <v>83.304182392831933</v>
      </c>
    </row>
    <row r="41" spans="1:5" x14ac:dyDescent="0.3">
      <c r="A41" t="s">
        <v>124</v>
      </c>
      <c r="B41">
        <v>6.3115740278710975E-7</v>
      </c>
      <c r="C41" s="4">
        <v>15.428261653803233</v>
      </c>
      <c r="D41">
        <v>84.571738346196767</v>
      </c>
      <c r="E41" s="7">
        <f t="shared" si="0"/>
        <v>84.571738346196767</v>
      </c>
    </row>
    <row r="42" spans="1:5" x14ac:dyDescent="0.3">
      <c r="A42" t="s">
        <v>103</v>
      </c>
      <c r="B42">
        <v>7.7580520412096198E-6</v>
      </c>
      <c r="C42" s="4">
        <v>10.231784576358494</v>
      </c>
      <c r="D42">
        <v>89.768215423641507</v>
      </c>
      <c r="E42" s="7">
        <f t="shared" si="0"/>
        <v>89.768215423641507</v>
      </c>
    </row>
    <row r="43" spans="1:5" x14ac:dyDescent="0.3">
      <c r="A43" t="s">
        <v>128</v>
      </c>
      <c r="B43">
        <v>5.7276477509050782E-6</v>
      </c>
      <c r="C43" s="4">
        <v>9.3312924589551205</v>
      </c>
      <c r="D43">
        <v>90.668707541044895</v>
      </c>
      <c r="E43" s="7">
        <f t="shared" si="0"/>
        <v>90.668707541044881</v>
      </c>
    </row>
    <row r="44" spans="1:5" x14ac:dyDescent="0.3">
      <c r="A44" t="s">
        <v>97</v>
      </c>
      <c r="B44">
        <v>4.3875838862840683E-7</v>
      </c>
      <c r="C44" s="4">
        <v>8.2758192588633221</v>
      </c>
      <c r="D44">
        <v>91.724180741136678</v>
      </c>
      <c r="E44" s="7">
        <f t="shared" si="0"/>
        <v>91.724180741136678</v>
      </c>
    </row>
    <row r="45" spans="1:5" x14ac:dyDescent="0.3">
      <c r="A45" t="s">
        <v>111</v>
      </c>
      <c r="B45">
        <v>6.5444001075474253E-8</v>
      </c>
      <c r="C45" s="4">
        <v>8.0432669204537675</v>
      </c>
      <c r="D45">
        <v>91.95673307954624</v>
      </c>
      <c r="E45" s="7">
        <f t="shared" si="0"/>
        <v>91.95673307954624</v>
      </c>
    </row>
    <row r="46" spans="1:5" x14ac:dyDescent="0.3">
      <c r="A46" t="s">
        <v>93</v>
      </c>
      <c r="B46">
        <v>8.5381661324493005E-11</v>
      </c>
      <c r="C46" s="4">
        <v>7.3282515991983308</v>
      </c>
      <c r="D46">
        <v>92.671748400801675</v>
      </c>
      <c r="E46" s="7">
        <f t="shared" si="0"/>
        <v>92.671748400801675</v>
      </c>
    </row>
    <row r="47" spans="1:5" x14ac:dyDescent="0.3">
      <c r="A47" t="s">
        <v>118</v>
      </c>
      <c r="B47">
        <v>2.2602370971463236E-5</v>
      </c>
      <c r="C47" s="4">
        <v>6.5160733688112744</v>
      </c>
      <c r="D47">
        <v>93.483926631188709</v>
      </c>
      <c r="E47" s="7">
        <f t="shared" si="0"/>
        <v>93.483926631188723</v>
      </c>
    </row>
    <row r="48" spans="1:5" x14ac:dyDescent="0.3">
      <c r="A48" t="s">
        <v>117</v>
      </c>
      <c r="B48">
        <v>4.1742925506831082E-7</v>
      </c>
      <c r="C48" s="4">
        <v>3.3066224555586259</v>
      </c>
      <c r="D48">
        <v>96.693377544441375</v>
      </c>
      <c r="E48" s="7">
        <f t="shared" si="0"/>
        <v>96.693377544441375</v>
      </c>
    </row>
  </sheetData>
  <sortState ref="A2:D48">
    <sortCondition descending="1" ref="C2:C48"/>
  </sortState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E14F0-5F7C-4B82-9931-8B3A759C1A72}">
  <dimension ref="A1:L29"/>
  <sheetViews>
    <sheetView topLeftCell="A10" workbookViewId="0">
      <selection activeCell="K27" sqref="K27:M30"/>
    </sheetView>
  </sheetViews>
  <sheetFormatPr defaultRowHeight="15" x14ac:dyDescent="0.3"/>
  <cols>
    <col min="1" max="1" width="23.5" bestFit="1" customWidth="1"/>
  </cols>
  <sheetData>
    <row r="1" spans="1:10" x14ac:dyDescent="0.3">
      <c r="B1" s="17" t="s">
        <v>12</v>
      </c>
      <c r="C1" s="17"/>
      <c r="D1" s="17"/>
      <c r="E1" s="17"/>
      <c r="F1" s="17"/>
      <c r="G1" s="17" t="s">
        <v>13</v>
      </c>
      <c r="H1" s="17"/>
      <c r="I1" s="17"/>
      <c r="J1" s="17"/>
    </row>
    <row r="2" spans="1:10" x14ac:dyDescent="0.3">
      <c r="B2" s="1" t="s">
        <v>4</v>
      </c>
      <c r="C2" s="1" t="s">
        <v>5</v>
      </c>
      <c r="D2" s="1" t="s">
        <v>6</v>
      </c>
      <c r="E2" s="1" t="s">
        <v>7</v>
      </c>
      <c r="F2" s="1" t="s">
        <v>14</v>
      </c>
      <c r="G2" s="1" t="s">
        <v>4</v>
      </c>
      <c r="H2" s="1" t="s">
        <v>5</v>
      </c>
      <c r="I2" s="1" t="s">
        <v>6</v>
      </c>
      <c r="J2" s="1" t="s">
        <v>7</v>
      </c>
    </row>
    <row r="3" spans="1:10" x14ac:dyDescent="0.3">
      <c r="A3" t="s">
        <v>0</v>
      </c>
      <c r="B3">
        <v>15989</v>
      </c>
      <c r="C3">
        <v>14503</v>
      </c>
      <c r="D3">
        <v>9751</v>
      </c>
      <c r="E3">
        <v>10262</v>
      </c>
      <c r="F3">
        <v>12162</v>
      </c>
      <c r="G3">
        <v>67</v>
      </c>
      <c r="H3">
        <v>57</v>
      </c>
      <c r="I3">
        <v>76</v>
      </c>
      <c r="J3">
        <v>97</v>
      </c>
    </row>
    <row r="4" spans="1:10" x14ac:dyDescent="0.3">
      <c r="A4" t="s">
        <v>1</v>
      </c>
      <c r="B4">
        <v>8008</v>
      </c>
      <c r="C4">
        <v>13821</v>
      </c>
      <c r="D4">
        <v>13082</v>
      </c>
      <c r="E4">
        <v>12678</v>
      </c>
      <c r="F4">
        <v>13540</v>
      </c>
      <c r="G4">
        <v>684</v>
      </c>
      <c r="H4">
        <v>789</v>
      </c>
      <c r="I4">
        <v>820</v>
      </c>
      <c r="J4">
        <v>929</v>
      </c>
    </row>
    <row r="5" spans="1:10" x14ac:dyDescent="0.3">
      <c r="A5" t="s">
        <v>10</v>
      </c>
      <c r="B5">
        <v>16327</v>
      </c>
      <c r="C5">
        <v>14919</v>
      </c>
      <c r="D5">
        <v>9712</v>
      </c>
      <c r="E5">
        <v>10542</v>
      </c>
      <c r="F5">
        <v>12323</v>
      </c>
      <c r="G5">
        <v>75</v>
      </c>
      <c r="H5">
        <v>58</v>
      </c>
      <c r="I5">
        <v>81</v>
      </c>
      <c r="J5">
        <v>100</v>
      </c>
    </row>
    <row r="6" spans="1:10" x14ac:dyDescent="0.3">
      <c r="A6" t="s">
        <v>11</v>
      </c>
      <c r="B6">
        <v>9640</v>
      </c>
      <c r="C6">
        <v>7807</v>
      </c>
      <c r="D6">
        <v>9507</v>
      </c>
      <c r="E6">
        <v>5923</v>
      </c>
      <c r="F6">
        <v>6702</v>
      </c>
      <c r="G6">
        <v>23205</v>
      </c>
      <c r="H6">
        <v>25170</v>
      </c>
      <c r="I6">
        <v>23218</v>
      </c>
      <c r="J6">
        <v>27050</v>
      </c>
    </row>
    <row r="8" spans="1:10" x14ac:dyDescent="0.3">
      <c r="A8" t="s">
        <v>0</v>
      </c>
      <c r="B8">
        <v>1261</v>
      </c>
      <c r="C8">
        <v>1798</v>
      </c>
      <c r="D8">
        <v>2263</v>
      </c>
      <c r="E8">
        <v>2150</v>
      </c>
      <c r="F8">
        <v>2495</v>
      </c>
      <c r="G8">
        <v>87</v>
      </c>
      <c r="H8">
        <v>85</v>
      </c>
      <c r="I8">
        <v>39</v>
      </c>
      <c r="J8">
        <v>95</v>
      </c>
    </row>
    <row r="9" spans="1:10" x14ac:dyDescent="0.3">
      <c r="A9" t="s">
        <v>1</v>
      </c>
      <c r="B9">
        <v>22736</v>
      </c>
      <c r="C9">
        <v>26526</v>
      </c>
      <c r="D9">
        <v>20570</v>
      </c>
      <c r="E9">
        <v>20790</v>
      </c>
      <c r="F9">
        <v>23207</v>
      </c>
      <c r="G9">
        <v>664</v>
      </c>
      <c r="H9">
        <v>761</v>
      </c>
      <c r="I9">
        <v>857</v>
      </c>
      <c r="J9">
        <v>931</v>
      </c>
    </row>
    <row r="10" spans="1:10" x14ac:dyDescent="0.3">
      <c r="A10" t="s">
        <v>2</v>
      </c>
      <c r="B10">
        <v>1219</v>
      </c>
      <c r="C10">
        <v>1718</v>
      </c>
      <c r="D10">
        <v>2124</v>
      </c>
      <c r="E10">
        <v>2071</v>
      </c>
      <c r="F10">
        <v>2359</v>
      </c>
      <c r="G10">
        <v>86</v>
      </c>
      <c r="H10">
        <v>83</v>
      </c>
      <c r="I10">
        <v>39</v>
      </c>
      <c r="J10">
        <v>95</v>
      </c>
    </row>
    <row r="11" spans="1:10" x14ac:dyDescent="0.3">
      <c r="A11" t="s">
        <v>3</v>
      </c>
      <c r="B11">
        <v>1467</v>
      </c>
      <c r="C11">
        <v>608</v>
      </c>
      <c r="D11">
        <v>1587</v>
      </c>
      <c r="E11">
        <v>1432</v>
      </c>
      <c r="F11">
        <v>1925</v>
      </c>
      <c r="G11">
        <v>2845</v>
      </c>
      <c r="H11">
        <v>3442</v>
      </c>
      <c r="I11">
        <v>2998</v>
      </c>
      <c r="J11">
        <v>3129</v>
      </c>
    </row>
    <row r="13" spans="1:10" x14ac:dyDescent="0.3">
      <c r="A13" s="2" t="s">
        <v>8</v>
      </c>
      <c r="B13">
        <f t="shared" ref="B13:J13" si="0">B3+B4</f>
        <v>23997</v>
      </c>
      <c r="C13">
        <f t="shared" si="0"/>
        <v>28324</v>
      </c>
      <c r="D13">
        <f t="shared" si="0"/>
        <v>22833</v>
      </c>
      <c r="E13">
        <f t="shared" si="0"/>
        <v>22940</v>
      </c>
      <c r="F13">
        <f t="shared" si="0"/>
        <v>25702</v>
      </c>
      <c r="G13">
        <f t="shared" si="0"/>
        <v>751</v>
      </c>
      <c r="H13">
        <f t="shared" si="0"/>
        <v>846</v>
      </c>
      <c r="I13">
        <f t="shared" si="0"/>
        <v>896</v>
      </c>
      <c r="J13">
        <f t="shared" si="0"/>
        <v>1026</v>
      </c>
    </row>
    <row r="14" spans="1:10" x14ac:dyDescent="0.3">
      <c r="A14" s="2" t="s">
        <v>15</v>
      </c>
      <c r="B14">
        <f t="shared" ref="B14:J14" si="1">B5+B6</f>
        <v>25967</v>
      </c>
      <c r="C14">
        <f t="shared" si="1"/>
        <v>22726</v>
      </c>
      <c r="D14">
        <f t="shared" si="1"/>
        <v>19219</v>
      </c>
      <c r="E14">
        <f t="shared" si="1"/>
        <v>16465</v>
      </c>
      <c r="F14">
        <f t="shared" si="1"/>
        <v>19025</v>
      </c>
      <c r="G14">
        <f t="shared" si="1"/>
        <v>23280</v>
      </c>
      <c r="H14">
        <f t="shared" si="1"/>
        <v>25228</v>
      </c>
      <c r="I14">
        <f t="shared" si="1"/>
        <v>23299</v>
      </c>
      <c r="J14">
        <f t="shared" si="1"/>
        <v>27150</v>
      </c>
    </row>
    <row r="15" spans="1:10" x14ac:dyDescent="0.3">
      <c r="A15" s="2" t="s">
        <v>16</v>
      </c>
      <c r="B15">
        <f t="shared" ref="B15:J15" si="2">B5/B14</f>
        <v>0.62875957946624561</v>
      </c>
      <c r="C15">
        <f t="shared" si="2"/>
        <v>0.65647276247469855</v>
      </c>
      <c r="D15">
        <f t="shared" si="2"/>
        <v>0.50533326395754197</v>
      </c>
      <c r="E15">
        <f t="shared" si="2"/>
        <v>0.64026723352566051</v>
      </c>
      <c r="F15">
        <f t="shared" si="2"/>
        <v>0.64772667542706963</v>
      </c>
      <c r="G15">
        <f t="shared" si="2"/>
        <v>3.2216494845360823E-3</v>
      </c>
      <c r="H15">
        <f t="shared" si="2"/>
        <v>2.2990328206754398E-3</v>
      </c>
      <c r="I15">
        <f t="shared" si="2"/>
        <v>3.4765440576848793E-3</v>
      </c>
      <c r="J15">
        <f t="shared" si="2"/>
        <v>3.6832412523020259E-3</v>
      </c>
    </row>
    <row r="16" spans="1:10" x14ac:dyDescent="0.3">
      <c r="A16" s="3"/>
    </row>
    <row r="17" spans="1:12" x14ac:dyDescent="0.3">
      <c r="A17" s="2" t="s">
        <v>8</v>
      </c>
      <c r="B17">
        <f t="shared" ref="B17:J17" si="3">B8+B9</f>
        <v>23997</v>
      </c>
      <c r="C17">
        <f t="shared" si="3"/>
        <v>28324</v>
      </c>
      <c r="D17">
        <f t="shared" si="3"/>
        <v>22833</v>
      </c>
      <c r="E17">
        <f t="shared" si="3"/>
        <v>22940</v>
      </c>
      <c r="F17">
        <f t="shared" si="3"/>
        <v>25702</v>
      </c>
      <c r="G17">
        <f t="shared" si="3"/>
        <v>751</v>
      </c>
      <c r="H17">
        <f t="shared" si="3"/>
        <v>846</v>
      </c>
      <c r="I17">
        <f t="shared" si="3"/>
        <v>896</v>
      </c>
      <c r="J17">
        <f t="shared" si="3"/>
        <v>1026</v>
      </c>
    </row>
    <row r="18" spans="1:12" x14ac:dyDescent="0.3">
      <c r="A18" s="2" t="s">
        <v>9</v>
      </c>
      <c r="B18">
        <f t="shared" ref="B18:J18" si="4">B10+B11</f>
        <v>2686</v>
      </c>
      <c r="C18">
        <f t="shared" si="4"/>
        <v>2326</v>
      </c>
      <c r="D18">
        <f t="shared" si="4"/>
        <v>3711</v>
      </c>
      <c r="E18">
        <f t="shared" si="4"/>
        <v>3503</v>
      </c>
      <c r="F18">
        <f t="shared" si="4"/>
        <v>4284</v>
      </c>
      <c r="G18">
        <f t="shared" si="4"/>
        <v>2931</v>
      </c>
      <c r="H18">
        <f t="shared" si="4"/>
        <v>3525</v>
      </c>
      <c r="I18">
        <f t="shared" si="4"/>
        <v>3037</v>
      </c>
      <c r="J18">
        <f t="shared" si="4"/>
        <v>3224</v>
      </c>
    </row>
    <row r="19" spans="1:12" x14ac:dyDescent="0.3">
      <c r="A19" s="2" t="s">
        <v>17</v>
      </c>
      <c r="B19">
        <f t="shared" ref="B19:J19" si="5">B10/B18</f>
        <v>0.45383469843633656</v>
      </c>
      <c r="C19">
        <f t="shared" si="5"/>
        <v>0.73860705073086841</v>
      </c>
      <c r="D19">
        <f t="shared" si="5"/>
        <v>0.57235246564268394</v>
      </c>
      <c r="E19">
        <f t="shared" si="5"/>
        <v>0.59120753639737367</v>
      </c>
      <c r="F19">
        <f t="shared" si="5"/>
        <v>0.55065359477124187</v>
      </c>
      <c r="G19">
        <f t="shared" si="5"/>
        <v>2.9341521664960766E-2</v>
      </c>
      <c r="H19">
        <f t="shared" si="5"/>
        <v>2.354609929078014E-2</v>
      </c>
      <c r="I19">
        <f t="shared" si="5"/>
        <v>1.2841620019756339E-2</v>
      </c>
      <c r="J19">
        <f t="shared" si="5"/>
        <v>2.946650124069479E-2</v>
      </c>
    </row>
    <row r="21" spans="1:12" x14ac:dyDescent="0.3">
      <c r="A21" s="2" t="s">
        <v>19</v>
      </c>
      <c r="B21">
        <f t="shared" ref="B21:J21" si="6">B14/B18</f>
        <v>9.6675353685778109</v>
      </c>
      <c r="C21">
        <f t="shared" si="6"/>
        <v>9.7704213241616511</v>
      </c>
      <c r="D21">
        <f t="shared" si="6"/>
        <v>5.1789275127997847</v>
      </c>
      <c r="E21">
        <f t="shared" si="6"/>
        <v>4.7002569226377391</v>
      </c>
      <c r="F21">
        <f t="shared" si="6"/>
        <v>4.4409430438842206</v>
      </c>
      <c r="G21">
        <f t="shared" si="6"/>
        <v>7.9426816786079835</v>
      </c>
      <c r="H21">
        <f t="shared" si="6"/>
        <v>7.1568794326241134</v>
      </c>
      <c r="I21">
        <f t="shared" si="6"/>
        <v>7.6717155087257165</v>
      </c>
      <c r="J21">
        <f t="shared" si="6"/>
        <v>8.4212158808932998</v>
      </c>
    </row>
    <row r="22" spans="1:12" x14ac:dyDescent="0.3">
      <c r="A22" s="2" t="s">
        <v>18</v>
      </c>
      <c r="B22">
        <f t="shared" ref="B22:J22" si="7">B3/B8</f>
        <v>12.679619349722442</v>
      </c>
      <c r="C22">
        <f t="shared" si="7"/>
        <v>8.0661846496106779</v>
      </c>
      <c r="D22">
        <f t="shared" si="7"/>
        <v>4.3088820150243041</v>
      </c>
      <c r="E22">
        <f t="shared" si="7"/>
        <v>4.7730232558139534</v>
      </c>
      <c r="F22">
        <f t="shared" si="7"/>
        <v>4.8745490981963924</v>
      </c>
      <c r="G22">
        <f t="shared" si="7"/>
        <v>0.77011494252873558</v>
      </c>
      <c r="H22">
        <f t="shared" si="7"/>
        <v>0.6705882352941176</v>
      </c>
      <c r="I22">
        <f t="shared" si="7"/>
        <v>1.9487179487179487</v>
      </c>
      <c r="J22">
        <f t="shared" si="7"/>
        <v>1.0210526315789474</v>
      </c>
    </row>
    <row r="23" spans="1:12" x14ac:dyDescent="0.3">
      <c r="A23" s="2" t="s">
        <v>21</v>
      </c>
      <c r="B23">
        <f t="shared" ref="B23:J23" si="8">100*(B3/(B3+B8))</f>
        <v>92.689855072463772</v>
      </c>
      <c r="C23">
        <f t="shared" si="8"/>
        <v>88.97000184037789</v>
      </c>
      <c r="D23">
        <f t="shared" si="8"/>
        <v>81.163642417179958</v>
      </c>
      <c r="E23">
        <f t="shared" si="8"/>
        <v>82.678053496616172</v>
      </c>
      <c r="F23">
        <f t="shared" si="8"/>
        <v>82.97741693388825</v>
      </c>
      <c r="G23">
        <f t="shared" si="8"/>
        <v>43.506493506493506</v>
      </c>
      <c r="H23">
        <f t="shared" si="8"/>
        <v>40.140845070422536</v>
      </c>
      <c r="I23">
        <f t="shared" si="8"/>
        <v>66.086956521739125</v>
      </c>
      <c r="J23">
        <f t="shared" si="8"/>
        <v>50.520833333333336</v>
      </c>
    </row>
    <row r="24" spans="1:12" x14ac:dyDescent="0.3">
      <c r="A24" s="2" t="s">
        <v>22</v>
      </c>
      <c r="B24">
        <f t="shared" ref="B24:J24" si="9">100*(B8/(B3+B8))</f>
        <v>7.3101449275362311</v>
      </c>
      <c r="C24">
        <f t="shared" si="9"/>
        <v>11.029998159622108</v>
      </c>
      <c r="D24">
        <f t="shared" si="9"/>
        <v>18.836357582820042</v>
      </c>
      <c r="E24">
        <f t="shared" si="9"/>
        <v>17.321946503383824</v>
      </c>
      <c r="F24">
        <f t="shared" si="9"/>
        <v>17.022583066111753</v>
      </c>
      <c r="G24">
        <f t="shared" si="9"/>
        <v>56.493506493506494</v>
      </c>
      <c r="H24">
        <f t="shared" si="9"/>
        <v>59.859154929577464</v>
      </c>
      <c r="I24">
        <f t="shared" si="9"/>
        <v>33.913043478260867</v>
      </c>
      <c r="J24">
        <f t="shared" si="9"/>
        <v>49.479166666666671</v>
      </c>
    </row>
    <row r="25" spans="1:12" x14ac:dyDescent="0.3">
      <c r="A25" s="2" t="s">
        <v>23</v>
      </c>
      <c r="B25">
        <f t="shared" ref="B25:J25" si="10">100*(B14/(B14+B18))</f>
        <v>90.625763445363489</v>
      </c>
      <c r="C25">
        <f t="shared" si="10"/>
        <v>90.71531215072649</v>
      </c>
      <c r="D25">
        <f t="shared" si="10"/>
        <v>83.815961622328828</v>
      </c>
      <c r="E25">
        <f t="shared" si="10"/>
        <v>82.456931089743591</v>
      </c>
      <c r="F25">
        <f t="shared" si="10"/>
        <v>81.620833154575493</v>
      </c>
      <c r="G25">
        <f t="shared" si="10"/>
        <v>88.817671969783675</v>
      </c>
      <c r="H25">
        <f t="shared" si="10"/>
        <v>87.740409696379501</v>
      </c>
      <c r="I25">
        <f t="shared" si="10"/>
        <v>88.46825637910085</v>
      </c>
      <c r="J25">
        <f t="shared" si="10"/>
        <v>89.385658787120562</v>
      </c>
    </row>
    <row r="26" spans="1:12" x14ac:dyDescent="0.3">
      <c r="A26" s="2" t="s">
        <v>24</v>
      </c>
      <c r="B26">
        <f t="shared" ref="B26:J26" si="11">100*(B18/(B14+B18))</f>
        <v>9.3742365546365125</v>
      </c>
      <c r="C26">
        <f t="shared" si="11"/>
        <v>9.2846878492735119</v>
      </c>
      <c r="D26">
        <f t="shared" si="11"/>
        <v>16.184038377671172</v>
      </c>
      <c r="E26">
        <f t="shared" si="11"/>
        <v>17.543068910256409</v>
      </c>
      <c r="F26">
        <f t="shared" si="11"/>
        <v>18.379166845424514</v>
      </c>
      <c r="G26">
        <f t="shared" si="11"/>
        <v>11.18232803021632</v>
      </c>
      <c r="H26">
        <f t="shared" si="11"/>
        <v>12.259590303620492</v>
      </c>
      <c r="I26">
        <f t="shared" si="11"/>
        <v>11.53174362089915</v>
      </c>
      <c r="J26">
        <f t="shared" si="11"/>
        <v>10.614341212879436</v>
      </c>
    </row>
    <row r="27" spans="1:12" x14ac:dyDescent="0.3">
      <c r="A27" s="2" t="s">
        <v>84</v>
      </c>
      <c r="B27">
        <f>_xlfn.T.TEST(B23:F23,B25:F25,2,2)</f>
        <v>0.9606850696821938</v>
      </c>
      <c r="G27" s="15">
        <f>_xlfn.T.TEST(G23:K23,G25:K25,2,2)</f>
        <v>5.4675408693122588E-4</v>
      </c>
    </row>
    <row r="28" spans="1:12" x14ac:dyDescent="0.3">
      <c r="A28" s="2" t="s">
        <v>82</v>
      </c>
      <c r="B28">
        <f>AVERAGE(B23:F23)</f>
        <v>85.695793952105205</v>
      </c>
      <c r="G28" s="15">
        <f>AVERAGE(G23:K23)</f>
        <v>50.063782107997127</v>
      </c>
      <c r="K28" s="16"/>
      <c r="L28" s="16"/>
    </row>
    <row r="29" spans="1:12" x14ac:dyDescent="0.3">
      <c r="A29" s="2" t="s">
        <v>83</v>
      </c>
      <c r="B29">
        <f>AVERAGE(B24:F24)</f>
        <v>14.304206047894791</v>
      </c>
      <c r="G29" s="15">
        <f>AVERAGE(G24:K24)</f>
        <v>49.936217892002873</v>
      </c>
      <c r="K29" s="16"/>
      <c r="L29" s="16"/>
    </row>
  </sheetData>
  <mergeCells count="2">
    <mergeCell ref="B1:F1"/>
    <mergeCell ref="G1:J1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B9191-89D7-4396-94C3-22FC683C37C7}">
  <dimension ref="A1:D29"/>
  <sheetViews>
    <sheetView topLeftCell="A7" workbookViewId="0">
      <selection activeCell="B27" sqref="B27:B29"/>
    </sheetView>
  </sheetViews>
  <sheetFormatPr defaultRowHeight="15" x14ac:dyDescent="0.3"/>
  <cols>
    <col min="1" max="1" width="23.5" bestFit="1" customWidth="1"/>
  </cols>
  <sheetData>
    <row r="1" spans="1:4" x14ac:dyDescent="0.3">
      <c r="B1" s="17" t="s">
        <v>20</v>
      </c>
      <c r="C1" s="17"/>
      <c r="D1" s="17"/>
    </row>
    <row r="2" spans="1:4" x14ac:dyDescent="0.3">
      <c r="B2" s="1" t="s">
        <v>4</v>
      </c>
      <c r="C2" s="1" t="s">
        <v>5</v>
      </c>
      <c r="D2" s="1" t="s">
        <v>6</v>
      </c>
    </row>
    <row r="3" spans="1:4" x14ac:dyDescent="0.3">
      <c r="A3" t="s">
        <v>0</v>
      </c>
      <c r="B3">
        <v>723</v>
      </c>
      <c r="C3">
        <v>528</v>
      </c>
      <c r="D3">
        <v>471</v>
      </c>
    </row>
    <row r="4" spans="1:4" x14ac:dyDescent="0.3">
      <c r="A4" t="s">
        <v>1</v>
      </c>
      <c r="B4">
        <v>998</v>
      </c>
      <c r="C4">
        <v>1137</v>
      </c>
      <c r="D4">
        <v>842</v>
      </c>
    </row>
    <row r="5" spans="1:4" x14ac:dyDescent="0.3">
      <c r="A5" t="s">
        <v>10</v>
      </c>
      <c r="B5">
        <v>787</v>
      </c>
      <c r="C5">
        <v>572</v>
      </c>
      <c r="D5">
        <v>500</v>
      </c>
    </row>
    <row r="6" spans="1:4" x14ac:dyDescent="0.3">
      <c r="A6" t="s">
        <v>11</v>
      </c>
      <c r="B6">
        <v>20583</v>
      </c>
      <c r="C6">
        <v>14053</v>
      </c>
      <c r="D6">
        <v>23953</v>
      </c>
    </row>
    <row r="8" spans="1:4" x14ac:dyDescent="0.3">
      <c r="A8" t="s">
        <v>0</v>
      </c>
      <c r="B8">
        <v>1</v>
      </c>
      <c r="C8">
        <v>2</v>
      </c>
      <c r="D8">
        <v>5</v>
      </c>
    </row>
    <row r="9" spans="1:4" x14ac:dyDescent="0.3">
      <c r="A9" t="s">
        <v>1</v>
      </c>
      <c r="B9">
        <v>1718</v>
      </c>
      <c r="C9">
        <v>1663</v>
      </c>
      <c r="D9">
        <v>1308</v>
      </c>
    </row>
    <row r="10" spans="1:4" x14ac:dyDescent="0.3">
      <c r="A10" t="s">
        <v>2</v>
      </c>
      <c r="B10">
        <v>3</v>
      </c>
      <c r="C10">
        <v>2</v>
      </c>
      <c r="D10">
        <v>4</v>
      </c>
    </row>
    <row r="11" spans="1:4" x14ac:dyDescent="0.3">
      <c r="A11" t="s">
        <v>3</v>
      </c>
      <c r="B11">
        <v>3371</v>
      </c>
      <c r="C11">
        <v>2277</v>
      </c>
      <c r="D11">
        <v>2338</v>
      </c>
    </row>
    <row r="13" spans="1:4" x14ac:dyDescent="0.3">
      <c r="A13" s="2" t="s">
        <v>8</v>
      </c>
      <c r="B13">
        <f>B3+B4</f>
        <v>1721</v>
      </c>
      <c r="C13">
        <f>C3+C4</f>
        <v>1665</v>
      </c>
      <c r="D13">
        <f>D3+D4</f>
        <v>1313</v>
      </c>
    </row>
    <row r="14" spans="1:4" x14ac:dyDescent="0.3">
      <c r="A14" s="2" t="s">
        <v>15</v>
      </c>
      <c r="B14">
        <f>B5+B6</f>
        <v>21370</v>
      </c>
      <c r="C14">
        <f>C5+C6</f>
        <v>14625</v>
      </c>
      <c r="D14">
        <f>D5+D6</f>
        <v>24453</v>
      </c>
    </row>
    <row r="15" spans="1:4" x14ac:dyDescent="0.3">
      <c r="A15" s="2" t="s">
        <v>16</v>
      </c>
      <c r="B15">
        <f>B5/B14</f>
        <v>3.6827328029948529E-2</v>
      </c>
      <c r="C15">
        <f>C5/C14</f>
        <v>3.911111111111111E-2</v>
      </c>
      <c r="D15">
        <f>D5/D14</f>
        <v>2.04473888684415E-2</v>
      </c>
    </row>
    <row r="17" spans="1:4" x14ac:dyDescent="0.3">
      <c r="A17" s="2" t="s">
        <v>8</v>
      </c>
      <c r="B17">
        <f>B8+B9</f>
        <v>1719</v>
      </c>
      <c r="C17">
        <f>C8+C9</f>
        <v>1665</v>
      </c>
      <c r="D17">
        <f>D8+D9</f>
        <v>1313</v>
      </c>
    </row>
    <row r="18" spans="1:4" x14ac:dyDescent="0.3">
      <c r="A18" s="2" t="s">
        <v>9</v>
      </c>
      <c r="B18">
        <f>B10+B11</f>
        <v>3374</v>
      </c>
      <c r="C18">
        <f>C10+C11</f>
        <v>2279</v>
      </c>
      <c r="D18">
        <f>D10+D11</f>
        <v>2342</v>
      </c>
    </row>
    <row r="19" spans="1:4" x14ac:dyDescent="0.3">
      <c r="A19" s="2" t="s">
        <v>17</v>
      </c>
      <c r="B19">
        <f>B10/B18</f>
        <v>8.891523414344991E-4</v>
      </c>
      <c r="C19">
        <f>C10/C18</f>
        <v>8.7757788503729707E-4</v>
      </c>
      <c r="D19">
        <f>D10/D18</f>
        <v>1.7079419299743809E-3</v>
      </c>
    </row>
    <row r="21" spans="1:4" x14ac:dyDescent="0.3">
      <c r="A21" s="2" t="s">
        <v>19</v>
      </c>
      <c r="B21">
        <f>B14/B18</f>
        <v>6.3337285121517484</v>
      </c>
      <c r="C21">
        <f>C14/C18</f>
        <v>6.4172882843352346</v>
      </c>
      <c r="D21">
        <f>D14/D18</f>
        <v>10.441076003415883</v>
      </c>
    </row>
    <row r="22" spans="1:4" x14ac:dyDescent="0.3">
      <c r="A22" s="2" t="s">
        <v>18</v>
      </c>
      <c r="B22">
        <f>B3/B8</f>
        <v>723</v>
      </c>
      <c r="C22">
        <f>C3/C8</f>
        <v>264</v>
      </c>
      <c r="D22">
        <f>D3/D8</f>
        <v>94.2</v>
      </c>
    </row>
    <row r="23" spans="1:4" x14ac:dyDescent="0.3">
      <c r="A23" s="2" t="s">
        <v>21</v>
      </c>
      <c r="B23">
        <f>100*(B3/(B3+B8))</f>
        <v>99.861878453038671</v>
      </c>
      <c r="C23">
        <f>100*(C3/(C3+C8))</f>
        <v>99.622641509433961</v>
      </c>
      <c r="D23">
        <f>100*(D3/(D3+D8))</f>
        <v>98.94957983193278</v>
      </c>
    </row>
    <row r="24" spans="1:4" x14ac:dyDescent="0.3">
      <c r="A24" s="2" t="s">
        <v>22</v>
      </c>
      <c r="B24">
        <f>100*(B8/(B3+B8))</f>
        <v>0.13812154696132595</v>
      </c>
      <c r="C24">
        <f>100*(C8/(C3+C8))</f>
        <v>0.37735849056603776</v>
      </c>
      <c r="D24">
        <f>100*(D8/(D3+D8))</f>
        <v>1.0504201680672269</v>
      </c>
    </row>
    <row r="25" spans="1:4" x14ac:dyDescent="0.3">
      <c r="A25" s="2" t="s">
        <v>23</v>
      </c>
      <c r="B25">
        <f>100*(B14/(B14+B18))</f>
        <v>86.364371160685423</v>
      </c>
      <c r="C25">
        <f>100*(C14/(C14+C18))</f>
        <v>86.517983909133932</v>
      </c>
      <c r="D25">
        <f>100*(D14/(D14+D18))</f>
        <v>91.259563351371526</v>
      </c>
    </row>
    <row r="26" spans="1:4" x14ac:dyDescent="0.3">
      <c r="A26" s="2" t="s">
        <v>24</v>
      </c>
      <c r="B26">
        <f>100*(B18/(B14+B18))</f>
        <v>13.635628839314581</v>
      </c>
      <c r="C26">
        <f>100*(C18/(C14+C18))</f>
        <v>13.482016090866066</v>
      </c>
      <c r="D26">
        <f>100*(D18/(D14+D18))</f>
        <v>8.7404366486284761</v>
      </c>
    </row>
    <row r="27" spans="1:4" x14ac:dyDescent="0.3">
      <c r="A27" s="2" t="s">
        <v>84</v>
      </c>
      <c r="B27">
        <f>_xlfn.T.TEST(B23:F23,B25:F25,2,2)</f>
        <v>2.1761948847019278E-3</v>
      </c>
    </row>
    <row r="28" spans="1:4" x14ac:dyDescent="0.3">
      <c r="A28" s="2" t="s">
        <v>82</v>
      </c>
      <c r="B28">
        <f>AVERAGE(B23:F23)</f>
        <v>99.478033264801809</v>
      </c>
    </row>
    <row r="29" spans="1:4" x14ac:dyDescent="0.3">
      <c r="A29" s="2" t="s">
        <v>83</v>
      </c>
      <c r="B29">
        <f>AVERAGE(B24:F24)</f>
        <v>0.52196673519819692</v>
      </c>
    </row>
  </sheetData>
  <mergeCells count="1">
    <mergeCell ref="B1:D1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678AB-4254-421E-9A0F-DC0A746D40AD}">
  <dimension ref="A1:Q29"/>
  <sheetViews>
    <sheetView workbookViewId="0">
      <selection activeCell="L13" sqref="L13:R27"/>
    </sheetView>
  </sheetViews>
  <sheetFormatPr defaultRowHeight="15" x14ac:dyDescent="0.3"/>
  <cols>
    <col min="1" max="1" width="23.5" bestFit="1" customWidth="1"/>
  </cols>
  <sheetData>
    <row r="1" spans="1:13" x14ac:dyDescent="0.3">
      <c r="B1" s="17" t="s">
        <v>25</v>
      </c>
      <c r="C1" s="17"/>
      <c r="D1" s="17"/>
      <c r="E1" s="17" t="s">
        <v>26</v>
      </c>
      <c r="F1" s="17"/>
      <c r="G1" s="17"/>
      <c r="H1" s="17" t="s">
        <v>27</v>
      </c>
      <c r="I1" s="17"/>
      <c r="J1" s="17"/>
      <c r="K1" s="17"/>
    </row>
    <row r="3" spans="1:13" x14ac:dyDescent="0.3">
      <c r="A3" t="s">
        <v>0</v>
      </c>
      <c r="B3">
        <v>7709</v>
      </c>
      <c r="C3">
        <v>7596</v>
      </c>
      <c r="D3">
        <v>6375</v>
      </c>
      <c r="E3">
        <v>3915</v>
      </c>
      <c r="F3">
        <v>4166</v>
      </c>
      <c r="G3">
        <v>9699</v>
      </c>
      <c r="H3">
        <v>8712</v>
      </c>
      <c r="I3">
        <v>8205</v>
      </c>
      <c r="J3">
        <v>11227</v>
      </c>
      <c r="K3">
        <v>7969</v>
      </c>
    </row>
    <row r="4" spans="1:13" x14ac:dyDescent="0.3">
      <c r="A4" t="s">
        <v>1</v>
      </c>
      <c r="B4">
        <v>2593</v>
      </c>
      <c r="C4">
        <v>2100</v>
      </c>
      <c r="D4">
        <v>3471</v>
      </c>
      <c r="E4">
        <v>4163</v>
      </c>
      <c r="F4">
        <v>3163</v>
      </c>
      <c r="G4">
        <v>9699</v>
      </c>
      <c r="H4">
        <v>6192</v>
      </c>
      <c r="I4">
        <v>7357</v>
      </c>
      <c r="J4">
        <v>6624</v>
      </c>
      <c r="K4">
        <v>7085</v>
      </c>
    </row>
    <row r="5" spans="1:13" x14ac:dyDescent="0.3">
      <c r="A5" t="s">
        <v>10</v>
      </c>
      <c r="B5">
        <v>8112</v>
      </c>
      <c r="C5">
        <v>7964</v>
      </c>
      <c r="D5">
        <v>7122</v>
      </c>
      <c r="E5">
        <v>4249</v>
      </c>
      <c r="F5">
        <v>4363</v>
      </c>
      <c r="G5">
        <v>11376</v>
      </c>
      <c r="H5">
        <v>9145</v>
      </c>
      <c r="I5">
        <v>8654</v>
      </c>
      <c r="J5">
        <v>11769</v>
      </c>
      <c r="K5">
        <v>8776</v>
      </c>
    </row>
    <row r="6" spans="1:13" x14ac:dyDescent="0.3">
      <c r="A6" t="s">
        <v>11</v>
      </c>
      <c r="B6">
        <v>15116</v>
      </c>
      <c r="C6">
        <v>17276</v>
      </c>
      <c r="D6">
        <v>17293</v>
      </c>
      <c r="E6">
        <v>4121</v>
      </c>
      <c r="F6">
        <v>5399</v>
      </c>
      <c r="G6">
        <v>16267</v>
      </c>
      <c r="H6">
        <v>10952</v>
      </c>
      <c r="I6">
        <v>15033</v>
      </c>
      <c r="J6">
        <v>12755</v>
      </c>
      <c r="K6">
        <v>11100</v>
      </c>
    </row>
    <row r="8" spans="1:13" x14ac:dyDescent="0.3">
      <c r="A8" t="s">
        <v>0</v>
      </c>
      <c r="B8">
        <v>150</v>
      </c>
      <c r="C8">
        <v>115</v>
      </c>
      <c r="D8">
        <v>103</v>
      </c>
      <c r="E8">
        <v>264</v>
      </c>
      <c r="F8">
        <v>1440</v>
      </c>
      <c r="G8">
        <v>728</v>
      </c>
      <c r="H8">
        <v>2378</v>
      </c>
      <c r="I8">
        <v>2235</v>
      </c>
      <c r="J8">
        <v>1952</v>
      </c>
      <c r="K8">
        <v>947</v>
      </c>
    </row>
    <row r="9" spans="1:13" x14ac:dyDescent="0.3">
      <c r="A9" t="s">
        <v>1</v>
      </c>
      <c r="B9">
        <v>10152</v>
      </c>
      <c r="C9">
        <v>9581</v>
      </c>
      <c r="D9">
        <v>9743</v>
      </c>
      <c r="E9">
        <v>7814</v>
      </c>
      <c r="F9">
        <v>5889</v>
      </c>
      <c r="G9">
        <v>18670</v>
      </c>
      <c r="H9">
        <v>12526</v>
      </c>
      <c r="I9">
        <v>13327</v>
      </c>
      <c r="J9">
        <v>15899</v>
      </c>
      <c r="K9">
        <v>14107</v>
      </c>
    </row>
    <row r="10" spans="1:13" x14ac:dyDescent="0.3">
      <c r="A10" t="s">
        <v>2</v>
      </c>
      <c r="B10">
        <v>147</v>
      </c>
      <c r="C10">
        <v>115</v>
      </c>
      <c r="D10">
        <v>100</v>
      </c>
      <c r="E10">
        <v>232</v>
      </c>
      <c r="F10">
        <v>1349</v>
      </c>
      <c r="G10">
        <v>703</v>
      </c>
      <c r="H10">
        <v>2345</v>
      </c>
      <c r="I10">
        <v>2197</v>
      </c>
      <c r="J10">
        <v>1898</v>
      </c>
      <c r="K10">
        <v>947</v>
      </c>
    </row>
    <row r="11" spans="1:13" x14ac:dyDescent="0.3">
      <c r="A11" t="s">
        <v>3</v>
      </c>
      <c r="B11">
        <v>2525</v>
      </c>
      <c r="C11">
        <v>2900</v>
      </c>
      <c r="D11">
        <v>1980</v>
      </c>
      <c r="E11">
        <v>181</v>
      </c>
      <c r="F11">
        <v>634</v>
      </c>
      <c r="G11">
        <v>2029</v>
      </c>
      <c r="H11">
        <v>674</v>
      </c>
      <c r="I11">
        <v>840</v>
      </c>
      <c r="J11">
        <v>1102</v>
      </c>
      <c r="K11">
        <v>538</v>
      </c>
    </row>
    <row r="13" spans="1:13" x14ac:dyDescent="0.3">
      <c r="A13" s="2" t="s">
        <v>8</v>
      </c>
      <c r="B13">
        <f>B3+B4</f>
        <v>10302</v>
      </c>
      <c r="C13">
        <f>C3+C4</f>
        <v>9696</v>
      </c>
      <c r="D13">
        <f>D3+D4</f>
        <v>9846</v>
      </c>
      <c r="E13">
        <f t="shared" ref="E13:K13" si="0">E3+E4</f>
        <v>8078</v>
      </c>
      <c r="F13">
        <f t="shared" si="0"/>
        <v>7329</v>
      </c>
      <c r="G13">
        <f t="shared" si="0"/>
        <v>19398</v>
      </c>
      <c r="H13">
        <f t="shared" si="0"/>
        <v>14904</v>
      </c>
      <c r="I13">
        <f t="shared" si="0"/>
        <v>15562</v>
      </c>
      <c r="J13">
        <f t="shared" si="0"/>
        <v>17851</v>
      </c>
      <c r="K13">
        <f t="shared" si="0"/>
        <v>15054</v>
      </c>
    </row>
    <row r="14" spans="1:13" x14ac:dyDescent="0.3">
      <c r="A14" s="2" t="s">
        <v>15</v>
      </c>
      <c r="B14">
        <f>B5+B6</f>
        <v>23228</v>
      </c>
      <c r="C14">
        <f>C5+C6</f>
        <v>25240</v>
      </c>
      <c r="D14">
        <f>D5+D6</f>
        <v>24415</v>
      </c>
      <c r="E14">
        <f t="shared" ref="E14:K14" si="1">E5+E6</f>
        <v>8370</v>
      </c>
      <c r="F14">
        <f t="shared" si="1"/>
        <v>9762</v>
      </c>
      <c r="G14">
        <f t="shared" si="1"/>
        <v>27643</v>
      </c>
      <c r="H14">
        <f t="shared" si="1"/>
        <v>20097</v>
      </c>
      <c r="I14">
        <f t="shared" si="1"/>
        <v>23687</v>
      </c>
      <c r="J14">
        <f t="shared" si="1"/>
        <v>24524</v>
      </c>
      <c r="K14">
        <f t="shared" si="1"/>
        <v>19876</v>
      </c>
      <c r="M14" s="16"/>
    </row>
    <row r="15" spans="1:13" x14ac:dyDescent="0.3">
      <c r="A15" s="2" t="s">
        <v>16</v>
      </c>
      <c r="B15">
        <f>B5/B14</f>
        <v>0.34923368348544859</v>
      </c>
      <c r="C15">
        <f>C5/C14</f>
        <v>0.31553090332805073</v>
      </c>
      <c r="D15">
        <f>D5/D14</f>
        <v>0.29170591849272987</v>
      </c>
      <c r="E15">
        <f t="shared" ref="E15:K15" si="2">E5/E14</f>
        <v>0.50764635603345276</v>
      </c>
      <c r="F15">
        <f t="shared" si="2"/>
        <v>0.44693710305265316</v>
      </c>
      <c r="G15">
        <f t="shared" si="2"/>
        <v>0.41153275693665664</v>
      </c>
      <c r="H15">
        <f t="shared" si="2"/>
        <v>0.45504304124993777</v>
      </c>
      <c r="I15">
        <f t="shared" si="2"/>
        <v>0.36534808122598894</v>
      </c>
      <c r="J15">
        <f t="shared" si="2"/>
        <v>0.47989724351655522</v>
      </c>
      <c r="K15">
        <f t="shared" si="2"/>
        <v>0.44153753270275709</v>
      </c>
      <c r="M15" s="16"/>
    </row>
    <row r="16" spans="1:13" x14ac:dyDescent="0.3">
      <c r="M16" s="16"/>
    </row>
    <row r="17" spans="1:17" x14ac:dyDescent="0.3">
      <c r="A17" s="2" t="s">
        <v>8</v>
      </c>
      <c r="B17">
        <f t="shared" ref="B17:K17" si="3">B8+B9</f>
        <v>10302</v>
      </c>
      <c r="C17">
        <f t="shared" si="3"/>
        <v>9696</v>
      </c>
      <c r="D17">
        <f t="shared" si="3"/>
        <v>9846</v>
      </c>
      <c r="E17">
        <f t="shared" si="3"/>
        <v>8078</v>
      </c>
      <c r="F17">
        <f t="shared" si="3"/>
        <v>7329</v>
      </c>
      <c r="G17">
        <f t="shared" si="3"/>
        <v>19398</v>
      </c>
      <c r="H17">
        <f t="shared" si="3"/>
        <v>14904</v>
      </c>
      <c r="I17">
        <f t="shared" si="3"/>
        <v>15562</v>
      </c>
      <c r="J17">
        <f t="shared" si="3"/>
        <v>17851</v>
      </c>
      <c r="K17">
        <f t="shared" si="3"/>
        <v>15054</v>
      </c>
      <c r="M17" s="16"/>
    </row>
    <row r="18" spans="1:17" x14ac:dyDescent="0.3">
      <c r="A18" s="2" t="s">
        <v>9</v>
      </c>
      <c r="B18">
        <f t="shared" ref="B18:K18" si="4">B10+B11</f>
        <v>2672</v>
      </c>
      <c r="C18">
        <f t="shared" si="4"/>
        <v>3015</v>
      </c>
      <c r="D18">
        <f t="shared" si="4"/>
        <v>2080</v>
      </c>
      <c r="E18">
        <f t="shared" si="4"/>
        <v>413</v>
      </c>
      <c r="F18">
        <f t="shared" si="4"/>
        <v>1983</v>
      </c>
      <c r="G18">
        <f t="shared" si="4"/>
        <v>2732</v>
      </c>
      <c r="H18">
        <f t="shared" si="4"/>
        <v>3019</v>
      </c>
      <c r="I18">
        <f t="shared" si="4"/>
        <v>3037</v>
      </c>
      <c r="J18">
        <f t="shared" si="4"/>
        <v>3000</v>
      </c>
      <c r="K18">
        <f t="shared" si="4"/>
        <v>1485</v>
      </c>
      <c r="L18" s="15"/>
      <c r="M18" s="16"/>
    </row>
    <row r="19" spans="1:17" x14ac:dyDescent="0.3">
      <c r="A19" s="2" t="s">
        <v>17</v>
      </c>
      <c r="B19">
        <f t="shared" ref="B19:K19" si="5">B10/B18</f>
        <v>5.5014970059880243E-2</v>
      </c>
      <c r="C19">
        <f t="shared" si="5"/>
        <v>3.8142620232172471E-2</v>
      </c>
      <c r="D19">
        <f t="shared" si="5"/>
        <v>4.807692307692308E-2</v>
      </c>
      <c r="E19">
        <f t="shared" si="5"/>
        <v>0.56174334140435833</v>
      </c>
      <c r="F19">
        <f t="shared" si="5"/>
        <v>0.68028240040342913</v>
      </c>
      <c r="G19">
        <f t="shared" si="5"/>
        <v>0.25732064421669104</v>
      </c>
      <c r="H19">
        <f t="shared" si="5"/>
        <v>0.77674726730705534</v>
      </c>
      <c r="I19">
        <f t="shared" si="5"/>
        <v>0.72341126111294041</v>
      </c>
      <c r="J19">
        <f t="shared" si="5"/>
        <v>0.63266666666666671</v>
      </c>
      <c r="K19">
        <f t="shared" si="5"/>
        <v>0.63771043771043767</v>
      </c>
    </row>
    <row r="21" spans="1:17" x14ac:dyDescent="0.3">
      <c r="A21" s="2" t="s">
        <v>19</v>
      </c>
      <c r="B21">
        <f t="shared" ref="B21:K21" si="6">B14/B18</f>
        <v>8.6931137724550904</v>
      </c>
      <c r="C21">
        <f t="shared" si="6"/>
        <v>8.3714759535655059</v>
      </c>
      <c r="D21">
        <f t="shared" si="6"/>
        <v>11.73798076923077</v>
      </c>
      <c r="E21">
        <f t="shared" si="6"/>
        <v>20.26634382566586</v>
      </c>
      <c r="F21">
        <f t="shared" si="6"/>
        <v>4.9228441754916794</v>
      </c>
      <c r="G21">
        <f t="shared" si="6"/>
        <v>10.118228404099561</v>
      </c>
      <c r="H21">
        <f t="shared" si="6"/>
        <v>6.6568400132494201</v>
      </c>
      <c r="I21">
        <f t="shared" si="6"/>
        <v>7.7994731643068818</v>
      </c>
      <c r="J21">
        <f t="shared" si="6"/>
        <v>8.174666666666667</v>
      </c>
      <c r="K21">
        <f t="shared" si="6"/>
        <v>13.384511784511785</v>
      </c>
    </row>
    <row r="22" spans="1:17" x14ac:dyDescent="0.3">
      <c r="A22" s="2" t="s">
        <v>18</v>
      </c>
      <c r="B22">
        <f t="shared" ref="B22:K22" si="7">B3/B8</f>
        <v>51.393333333333331</v>
      </c>
      <c r="C22">
        <f t="shared" si="7"/>
        <v>66.052173913043475</v>
      </c>
      <c r="D22">
        <f t="shared" si="7"/>
        <v>61.893203883495147</v>
      </c>
      <c r="E22">
        <f t="shared" si="7"/>
        <v>14.829545454545455</v>
      </c>
      <c r="F22">
        <f t="shared" si="7"/>
        <v>2.8930555555555557</v>
      </c>
      <c r="G22">
        <f t="shared" si="7"/>
        <v>13.322802197802197</v>
      </c>
      <c r="H22">
        <f t="shared" si="7"/>
        <v>3.663582842724979</v>
      </c>
      <c r="I22">
        <f t="shared" si="7"/>
        <v>3.6711409395973154</v>
      </c>
      <c r="J22">
        <f t="shared" si="7"/>
        <v>5.7515368852459012</v>
      </c>
      <c r="K22">
        <f t="shared" si="7"/>
        <v>8.4149947201689539</v>
      </c>
    </row>
    <row r="23" spans="1:17" x14ac:dyDescent="0.3">
      <c r="A23" s="2" t="s">
        <v>21</v>
      </c>
      <c r="B23">
        <f t="shared" ref="B23:K23" si="8">100*(B3/(B3+B8))</f>
        <v>98.091360223947063</v>
      </c>
      <c r="C23">
        <f t="shared" si="8"/>
        <v>98.508624043574116</v>
      </c>
      <c r="D23">
        <f t="shared" si="8"/>
        <v>98.410003087372644</v>
      </c>
      <c r="E23">
        <f t="shared" si="8"/>
        <v>93.682699210337404</v>
      </c>
      <c r="F23">
        <f t="shared" si="8"/>
        <v>74.313235818765605</v>
      </c>
      <c r="G23">
        <f t="shared" si="8"/>
        <v>93.018126018989165</v>
      </c>
      <c r="H23">
        <f t="shared" si="8"/>
        <v>78.557258791704243</v>
      </c>
      <c r="I23">
        <f t="shared" si="8"/>
        <v>78.591954022988503</v>
      </c>
      <c r="J23">
        <f t="shared" si="8"/>
        <v>85.188557553683893</v>
      </c>
      <c r="K23">
        <f t="shared" si="8"/>
        <v>89.37864513234635</v>
      </c>
    </row>
    <row r="24" spans="1:17" x14ac:dyDescent="0.3">
      <c r="A24" s="2" t="s">
        <v>22</v>
      </c>
      <c r="B24">
        <f t="shared" ref="B24:K24" si="9">100*(B8/(B3+B8))</f>
        <v>1.9086397760529328</v>
      </c>
      <c r="C24">
        <f t="shared" si="9"/>
        <v>1.4913759564258853</v>
      </c>
      <c r="D24">
        <f t="shared" si="9"/>
        <v>1.5899969126273541</v>
      </c>
      <c r="E24">
        <f t="shared" si="9"/>
        <v>6.3173007896625988</v>
      </c>
      <c r="F24">
        <f t="shared" si="9"/>
        <v>25.686764181234388</v>
      </c>
      <c r="G24">
        <f t="shared" si="9"/>
        <v>6.9818739810108372</v>
      </c>
      <c r="H24">
        <f t="shared" si="9"/>
        <v>21.442741208295761</v>
      </c>
      <c r="I24">
        <f t="shared" si="9"/>
        <v>21.408045977011493</v>
      </c>
      <c r="J24">
        <f t="shared" si="9"/>
        <v>14.811442446316109</v>
      </c>
      <c r="K24">
        <f t="shared" si="9"/>
        <v>10.621354867653658</v>
      </c>
    </row>
    <row r="25" spans="1:17" x14ac:dyDescent="0.3">
      <c r="A25" s="2" t="s">
        <v>23</v>
      </c>
      <c r="B25">
        <f t="shared" ref="B25:K25" si="10">100*(B14/(B14+B18))</f>
        <v>89.683397683397686</v>
      </c>
      <c r="C25">
        <f t="shared" si="10"/>
        <v>89.329322243850655</v>
      </c>
      <c r="D25">
        <f t="shared" si="10"/>
        <v>92.149462162672208</v>
      </c>
      <c r="E25">
        <f t="shared" si="10"/>
        <v>95.297734259364688</v>
      </c>
      <c r="F25">
        <f t="shared" si="10"/>
        <v>83.116219667943795</v>
      </c>
      <c r="G25">
        <f t="shared" si="10"/>
        <v>91.005761316872423</v>
      </c>
      <c r="H25">
        <f t="shared" si="10"/>
        <v>86.939781969198833</v>
      </c>
      <c r="I25">
        <f t="shared" si="10"/>
        <v>88.635683280945969</v>
      </c>
      <c r="J25">
        <f t="shared" si="10"/>
        <v>89.100421450370575</v>
      </c>
      <c r="K25">
        <f t="shared" si="10"/>
        <v>93.048078273489068</v>
      </c>
    </row>
    <row r="26" spans="1:17" x14ac:dyDescent="0.3">
      <c r="A26" s="2" t="s">
        <v>24</v>
      </c>
      <c r="B26">
        <f t="shared" ref="B26:K26" si="11">100*(B18/(B14+B18))</f>
        <v>10.316602316602316</v>
      </c>
      <c r="C26">
        <f t="shared" si="11"/>
        <v>10.670677756149354</v>
      </c>
      <c r="D26">
        <f t="shared" si="11"/>
        <v>7.8505378373277974</v>
      </c>
      <c r="E26">
        <f t="shared" si="11"/>
        <v>4.7022657406353181</v>
      </c>
      <c r="F26">
        <f t="shared" si="11"/>
        <v>16.883780332056194</v>
      </c>
      <c r="G26">
        <f t="shared" si="11"/>
        <v>8.9942386831275716</v>
      </c>
      <c r="H26">
        <f t="shared" si="11"/>
        <v>13.060218030801177</v>
      </c>
      <c r="I26">
        <f t="shared" si="11"/>
        <v>11.364316719054033</v>
      </c>
      <c r="J26">
        <f t="shared" si="11"/>
        <v>10.899578549629414</v>
      </c>
      <c r="K26">
        <f t="shared" si="11"/>
        <v>6.9519217265109319</v>
      </c>
      <c r="O26" s="16"/>
      <c r="P26" s="16"/>
      <c r="Q26" s="16"/>
    </row>
    <row r="27" spans="1:17" x14ac:dyDescent="0.3">
      <c r="A27" s="2" t="s">
        <v>84</v>
      </c>
      <c r="B27">
        <f>_xlfn.T.TEST(B23:D23,B25:D25,2,2)</f>
        <v>8.9094931110986545E-4</v>
      </c>
      <c r="E27">
        <f>_xlfn.T.TEST(E23:G23,E25:G25,2,2)</f>
        <v>0.71999842291666805</v>
      </c>
      <c r="H27">
        <f>_xlfn.T.TEST(H23:K23,H25:K25,2,2)</f>
        <v>6.9944022022417979E-2</v>
      </c>
      <c r="O27" s="16"/>
      <c r="P27" s="16"/>
      <c r="Q27" s="16"/>
    </row>
    <row r="28" spans="1:17" x14ac:dyDescent="0.3">
      <c r="A28" s="2" t="s">
        <v>82</v>
      </c>
      <c r="B28">
        <f>AVERAGE(B23:D23)</f>
        <v>98.336662451631284</v>
      </c>
      <c r="E28">
        <f>AVERAGE(E23:G23)</f>
        <v>87.004687016030729</v>
      </c>
      <c r="H28">
        <f>AVERAGE(H23:K23)</f>
        <v>82.929103875180743</v>
      </c>
    </row>
    <row r="29" spans="1:17" x14ac:dyDescent="0.3">
      <c r="A29" s="2" t="s">
        <v>83</v>
      </c>
      <c r="B29">
        <f>AVERAGE(B24:D24)</f>
        <v>1.6633375483687241</v>
      </c>
      <c r="E29">
        <f>AVERAGE(E24:G24)</f>
        <v>12.995312983969272</v>
      </c>
      <c r="H29">
        <f>AVERAGE(H24:K24)</f>
        <v>17.070896124819257</v>
      </c>
    </row>
  </sheetData>
  <mergeCells count="3">
    <mergeCell ref="B1:D1"/>
    <mergeCell ref="E1:G1"/>
    <mergeCell ref="H1:K1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008A0-1967-4767-8215-42F5E6D12D7C}">
  <dimension ref="A1:AB31"/>
  <sheetViews>
    <sheetView zoomScale="70" zoomScaleNormal="70" workbookViewId="0">
      <selection activeCell="Q23" sqref="Q23:AE31"/>
    </sheetView>
  </sheetViews>
  <sheetFormatPr defaultRowHeight="15" x14ac:dyDescent="0.3"/>
  <cols>
    <col min="1" max="1" width="23.5" bestFit="1" customWidth="1"/>
    <col min="5" max="5" width="15.125" bestFit="1" customWidth="1"/>
  </cols>
  <sheetData>
    <row r="1" spans="1:13" x14ac:dyDescent="0.3">
      <c r="B1" s="17" t="s">
        <v>28</v>
      </c>
      <c r="C1" s="17"/>
      <c r="D1" s="17"/>
      <c r="E1" s="17" t="s">
        <v>29</v>
      </c>
      <c r="F1" s="17"/>
      <c r="G1" s="17"/>
      <c r="H1" s="17"/>
      <c r="I1" s="17"/>
      <c r="J1" s="17"/>
      <c r="K1" s="17" t="s">
        <v>30</v>
      </c>
      <c r="L1" s="17"/>
      <c r="M1" s="17"/>
    </row>
    <row r="3" spans="1:13" x14ac:dyDescent="0.3">
      <c r="A3" t="s">
        <v>0</v>
      </c>
      <c r="B3">
        <v>57</v>
      </c>
      <c r="C3">
        <v>18</v>
      </c>
      <c r="D3">
        <v>39</v>
      </c>
      <c r="E3">
        <v>34</v>
      </c>
      <c r="F3">
        <v>364</v>
      </c>
      <c r="G3">
        <v>46</v>
      </c>
      <c r="H3">
        <v>60</v>
      </c>
      <c r="I3">
        <v>118</v>
      </c>
      <c r="J3">
        <v>62</v>
      </c>
      <c r="K3">
        <v>17</v>
      </c>
      <c r="L3">
        <v>29</v>
      </c>
      <c r="M3">
        <v>6</v>
      </c>
    </row>
    <row r="4" spans="1:13" x14ac:dyDescent="0.3">
      <c r="A4" t="s">
        <v>1</v>
      </c>
      <c r="B4">
        <v>1839</v>
      </c>
      <c r="C4">
        <v>1897</v>
      </c>
      <c r="D4">
        <v>1825</v>
      </c>
      <c r="E4">
        <v>1188</v>
      </c>
      <c r="F4">
        <v>3289</v>
      </c>
      <c r="G4">
        <v>1866</v>
      </c>
      <c r="H4">
        <v>1626</v>
      </c>
      <c r="I4">
        <v>2253</v>
      </c>
      <c r="J4">
        <v>1895</v>
      </c>
      <c r="K4">
        <v>293</v>
      </c>
      <c r="L4">
        <v>515</v>
      </c>
      <c r="M4">
        <v>137</v>
      </c>
    </row>
    <row r="5" spans="1:13" x14ac:dyDescent="0.3">
      <c r="A5" t="s">
        <v>10</v>
      </c>
      <c r="B5">
        <v>54</v>
      </c>
      <c r="C5">
        <v>17</v>
      </c>
      <c r="D5">
        <v>39</v>
      </c>
      <c r="E5">
        <v>34</v>
      </c>
      <c r="F5">
        <v>351</v>
      </c>
      <c r="G5">
        <v>47</v>
      </c>
      <c r="H5">
        <v>65</v>
      </c>
      <c r="I5">
        <v>119</v>
      </c>
      <c r="J5">
        <v>62</v>
      </c>
      <c r="K5">
        <v>17</v>
      </c>
      <c r="L5">
        <v>34</v>
      </c>
      <c r="M5">
        <v>6</v>
      </c>
    </row>
    <row r="6" spans="1:13" x14ac:dyDescent="0.3">
      <c r="A6" t="s">
        <v>11</v>
      </c>
      <c r="B6">
        <v>22621</v>
      </c>
      <c r="C6">
        <v>22616</v>
      </c>
      <c r="D6">
        <v>19047</v>
      </c>
      <c r="E6">
        <v>26853</v>
      </c>
      <c r="F6">
        <v>21869</v>
      </c>
      <c r="G6">
        <v>23467</v>
      </c>
      <c r="H6">
        <v>20281</v>
      </c>
      <c r="I6">
        <v>24425</v>
      </c>
      <c r="J6">
        <v>23270</v>
      </c>
      <c r="K6">
        <v>24609</v>
      </c>
      <c r="L6">
        <v>23363</v>
      </c>
      <c r="M6">
        <v>20116</v>
      </c>
    </row>
    <row r="8" spans="1:13" x14ac:dyDescent="0.3">
      <c r="A8" t="s">
        <v>0</v>
      </c>
      <c r="B8">
        <v>1386</v>
      </c>
      <c r="C8">
        <v>1640</v>
      </c>
      <c r="D8">
        <v>1373</v>
      </c>
      <c r="E8">
        <v>1033</v>
      </c>
      <c r="F8">
        <v>1376</v>
      </c>
      <c r="G8">
        <v>1615</v>
      </c>
      <c r="H8">
        <v>1163</v>
      </c>
      <c r="I8">
        <v>1350</v>
      </c>
      <c r="J8">
        <v>1432</v>
      </c>
      <c r="K8">
        <v>20</v>
      </c>
      <c r="L8">
        <v>18</v>
      </c>
      <c r="M8">
        <v>14</v>
      </c>
    </row>
    <row r="9" spans="1:13" x14ac:dyDescent="0.3">
      <c r="A9" t="s">
        <v>1</v>
      </c>
      <c r="B9">
        <v>510</v>
      </c>
      <c r="C9">
        <v>275</v>
      </c>
      <c r="D9">
        <v>491</v>
      </c>
      <c r="E9">
        <v>189</v>
      </c>
      <c r="F9">
        <v>2277</v>
      </c>
      <c r="G9">
        <v>297</v>
      </c>
      <c r="H9">
        <v>523</v>
      </c>
      <c r="I9">
        <v>1021</v>
      </c>
      <c r="J9">
        <v>525</v>
      </c>
      <c r="K9">
        <v>290</v>
      </c>
      <c r="L9">
        <v>526</v>
      </c>
      <c r="M9">
        <v>129</v>
      </c>
    </row>
    <row r="10" spans="1:13" x14ac:dyDescent="0.3">
      <c r="A10" t="s">
        <v>2</v>
      </c>
      <c r="B10">
        <v>1349</v>
      </c>
      <c r="C10">
        <v>1592</v>
      </c>
      <c r="D10">
        <v>1337</v>
      </c>
      <c r="E10">
        <v>1026</v>
      </c>
      <c r="F10">
        <v>1311</v>
      </c>
      <c r="G10">
        <v>1523</v>
      </c>
      <c r="H10">
        <v>1116</v>
      </c>
      <c r="I10">
        <v>1297</v>
      </c>
      <c r="J10">
        <v>1376</v>
      </c>
      <c r="K10">
        <v>20</v>
      </c>
      <c r="L10">
        <v>18</v>
      </c>
      <c r="M10">
        <v>14</v>
      </c>
    </row>
    <row r="11" spans="1:13" x14ac:dyDescent="0.3">
      <c r="A11" t="s">
        <v>3</v>
      </c>
      <c r="B11">
        <v>1866</v>
      </c>
      <c r="C11">
        <v>2300</v>
      </c>
      <c r="D11">
        <v>1942</v>
      </c>
      <c r="E11">
        <v>2872</v>
      </c>
      <c r="F11">
        <v>1963</v>
      </c>
      <c r="G11">
        <v>2078</v>
      </c>
      <c r="H11">
        <v>2496</v>
      </c>
      <c r="I11">
        <v>1924</v>
      </c>
      <c r="J11">
        <v>2334</v>
      </c>
      <c r="K11">
        <v>2924</v>
      </c>
      <c r="L11">
        <v>1864</v>
      </c>
      <c r="M11">
        <v>2804</v>
      </c>
    </row>
    <row r="13" spans="1:13" x14ac:dyDescent="0.3">
      <c r="A13" s="2" t="s">
        <v>8</v>
      </c>
      <c r="B13">
        <f>B3+B4</f>
        <v>1896</v>
      </c>
      <c r="C13">
        <f>C3+C4</f>
        <v>1915</v>
      </c>
      <c r="D13">
        <f>D3+D4</f>
        <v>1864</v>
      </c>
      <c r="E13">
        <f t="shared" ref="E13:M13" si="0">E3+E4</f>
        <v>1222</v>
      </c>
      <c r="F13">
        <f t="shared" si="0"/>
        <v>3653</v>
      </c>
      <c r="G13">
        <f t="shared" si="0"/>
        <v>1912</v>
      </c>
      <c r="H13">
        <f t="shared" si="0"/>
        <v>1686</v>
      </c>
      <c r="I13">
        <f t="shared" si="0"/>
        <v>2371</v>
      </c>
      <c r="J13">
        <f t="shared" si="0"/>
        <v>1957</v>
      </c>
      <c r="K13">
        <f t="shared" si="0"/>
        <v>310</v>
      </c>
      <c r="L13">
        <f t="shared" si="0"/>
        <v>544</v>
      </c>
      <c r="M13">
        <f t="shared" si="0"/>
        <v>143</v>
      </c>
    </row>
    <row r="14" spans="1:13" x14ac:dyDescent="0.3">
      <c r="A14" s="2" t="s">
        <v>15</v>
      </c>
      <c r="B14">
        <f>B5+B6</f>
        <v>22675</v>
      </c>
      <c r="C14">
        <f>C5+C6</f>
        <v>22633</v>
      </c>
      <c r="D14">
        <f>D5+D6</f>
        <v>19086</v>
      </c>
      <c r="E14">
        <f t="shared" ref="E14:M14" si="1">E5+E6</f>
        <v>26887</v>
      </c>
      <c r="F14">
        <f t="shared" si="1"/>
        <v>22220</v>
      </c>
      <c r="G14">
        <f t="shared" si="1"/>
        <v>23514</v>
      </c>
      <c r="H14">
        <f t="shared" si="1"/>
        <v>20346</v>
      </c>
      <c r="I14">
        <f t="shared" si="1"/>
        <v>24544</v>
      </c>
      <c r="J14">
        <f t="shared" si="1"/>
        <v>23332</v>
      </c>
      <c r="K14">
        <f t="shared" si="1"/>
        <v>24626</v>
      </c>
      <c r="L14">
        <f t="shared" si="1"/>
        <v>23397</v>
      </c>
      <c r="M14">
        <f t="shared" si="1"/>
        <v>20122</v>
      </c>
    </row>
    <row r="15" spans="1:13" x14ac:dyDescent="0.3">
      <c r="A15" s="2" t="s">
        <v>16</v>
      </c>
      <c r="B15">
        <f>B5/B14</f>
        <v>2.3814773980154356E-3</v>
      </c>
      <c r="C15">
        <f>C5/C14</f>
        <v>7.5111562762338177E-4</v>
      </c>
      <c r="D15">
        <f>D5/D14</f>
        <v>2.0433825840930524E-3</v>
      </c>
      <c r="E15">
        <f t="shared" ref="E15:M15" si="2">E5/E14</f>
        <v>1.2645516420574999E-3</v>
      </c>
      <c r="F15">
        <f t="shared" si="2"/>
        <v>1.5796579657965798E-2</v>
      </c>
      <c r="G15">
        <f t="shared" si="2"/>
        <v>1.9988092200391256E-3</v>
      </c>
      <c r="H15">
        <f t="shared" si="2"/>
        <v>3.1947311510862088E-3</v>
      </c>
      <c r="I15">
        <f t="shared" si="2"/>
        <v>4.8484354628422427E-3</v>
      </c>
      <c r="J15">
        <f t="shared" si="2"/>
        <v>2.6572947025544319E-3</v>
      </c>
      <c r="K15">
        <f t="shared" si="2"/>
        <v>6.9032729635344755E-4</v>
      </c>
      <c r="L15">
        <f t="shared" si="2"/>
        <v>1.4531777578322008E-3</v>
      </c>
      <c r="M15">
        <f t="shared" si="2"/>
        <v>2.9818109531855682E-4</v>
      </c>
    </row>
    <row r="17" spans="1:28" x14ac:dyDescent="0.3">
      <c r="A17" s="2" t="s">
        <v>8</v>
      </c>
      <c r="B17">
        <f t="shared" ref="B17:M17" si="3">B8+B9</f>
        <v>1896</v>
      </c>
      <c r="C17">
        <f t="shared" si="3"/>
        <v>1915</v>
      </c>
      <c r="D17">
        <f t="shared" si="3"/>
        <v>1864</v>
      </c>
      <c r="E17">
        <f t="shared" si="3"/>
        <v>1222</v>
      </c>
      <c r="F17">
        <f t="shared" si="3"/>
        <v>3653</v>
      </c>
      <c r="G17">
        <f t="shared" si="3"/>
        <v>1912</v>
      </c>
      <c r="H17">
        <f t="shared" si="3"/>
        <v>1686</v>
      </c>
      <c r="I17">
        <f t="shared" si="3"/>
        <v>2371</v>
      </c>
      <c r="J17">
        <f t="shared" si="3"/>
        <v>1957</v>
      </c>
      <c r="K17">
        <f t="shared" si="3"/>
        <v>310</v>
      </c>
      <c r="L17">
        <f t="shared" si="3"/>
        <v>544</v>
      </c>
      <c r="M17">
        <f t="shared" si="3"/>
        <v>143</v>
      </c>
    </row>
    <row r="18" spans="1:28" x14ac:dyDescent="0.3">
      <c r="A18" s="2" t="s">
        <v>9</v>
      </c>
      <c r="B18">
        <f t="shared" ref="B18:M18" si="4">B10+B11</f>
        <v>3215</v>
      </c>
      <c r="C18">
        <f t="shared" si="4"/>
        <v>3892</v>
      </c>
      <c r="D18">
        <f t="shared" si="4"/>
        <v>3279</v>
      </c>
      <c r="E18">
        <f t="shared" si="4"/>
        <v>3898</v>
      </c>
      <c r="F18">
        <f t="shared" si="4"/>
        <v>3274</v>
      </c>
      <c r="G18">
        <f t="shared" si="4"/>
        <v>3601</v>
      </c>
      <c r="H18">
        <f t="shared" si="4"/>
        <v>3612</v>
      </c>
      <c r="I18">
        <f t="shared" si="4"/>
        <v>3221</v>
      </c>
      <c r="J18">
        <f t="shared" si="4"/>
        <v>3710</v>
      </c>
      <c r="K18">
        <f t="shared" si="4"/>
        <v>2944</v>
      </c>
      <c r="L18">
        <f t="shared" si="4"/>
        <v>1882</v>
      </c>
      <c r="M18">
        <f t="shared" si="4"/>
        <v>2818</v>
      </c>
    </row>
    <row r="19" spans="1:28" x14ac:dyDescent="0.3">
      <c r="A19" s="2" t="s">
        <v>17</v>
      </c>
      <c r="B19">
        <f t="shared" ref="B19:M19" si="5">B10/B18</f>
        <v>0.41959564541213062</v>
      </c>
      <c r="C19">
        <f t="shared" si="5"/>
        <v>0.40904419321685509</v>
      </c>
      <c r="D19">
        <f t="shared" si="5"/>
        <v>0.40774626410491005</v>
      </c>
      <c r="E19">
        <f t="shared" si="5"/>
        <v>0.26321190354027707</v>
      </c>
      <c r="F19">
        <f t="shared" si="5"/>
        <v>0.40042761148442274</v>
      </c>
      <c r="G19">
        <f t="shared" si="5"/>
        <v>0.42293807275756734</v>
      </c>
      <c r="H19">
        <f t="shared" si="5"/>
        <v>0.30897009966777411</v>
      </c>
      <c r="I19">
        <f t="shared" si="5"/>
        <v>0.40266997826761874</v>
      </c>
      <c r="J19">
        <f t="shared" si="5"/>
        <v>0.37088948787061993</v>
      </c>
      <c r="K19">
        <f t="shared" si="5"/>
        <v>6.793478260869565E-3</v>
      </c>
      <c r="L19">
        <f t="shared" si="5"/>
        <v>9.5642933049946872E-3</v>
      </c>
      <c r="M19">
        <f t="shared" si="5"/>
        <v>4.9680624556422996E-3</v>
      </c>
    </row>
    <row r="21" spans="1:28" x14ac:dyDescent="0.3">
      <c r="A21" s="2" t="s">
        <v>19</v>
      </c>
      <c r="B21">
        <f t="shared" ref="B21:M21" si="6">B14/B18</f>
        <v>7.0528771384136855</v>
      </c>
      <c r="C21">
        <f t="shared" si="6"/>
        <v>5.8152620760534433</v>
      </c>
      <c r="D21">
        <f t="shared" si="6"/>
        <v>5.8206770356816104</v>
      </c>
      <c r="E21">
        <f t="shared" si="6"/>
        <v>6.8976398152898923</v>
      </c>
      <c r="F21">
        <f t="shared" si="6"/>
        <v>6.7868051313378128</v>
      </c>
      <c r="G21">
        <f t="shared" si="6"/>
        <v>6.5298528186614826</v>
      </c>
      <c r="H21">
        <f t="shared" si="6"/>
        <v>5.632890365448505</v>
      </c>
      <c r="I21">
        <f t="shared" si="6"/>
        <v>7.6199937907482145</v>
      </c>
      <c r="J21">
        <f t="shared" si="6"/>
        <v>6.2889487870619947</v>
      </c>
      <c r="K21">
        <f t="shared" si="6"/>
        <v>8.3648097826086953</v>
      </c>
      <c r="L21">
        <f t="shared" si="6"/>
        <v>12.431987247608927</v>
      </c>
      <c r="M21">
        <f t="shared" si="6"/>
        <v>7.1405251951738826</v>
      </c>
    </row>
    <row r="22" spans="1:28" x14ac:dyDescent="0.3">
      <c r="A22" s="2" t="s">
        <v>18</v>
      </c>
      <c r="B22">
        <f t="shared" ref="B22:M22" si="7">B3/B8</f>
        <v>4.1125541125541128E-2</v>
      </c>
      <c r="C22">
        <f t="shared" si="7"/>
        <v>1.097560975609756E-2</v>
      </c>
      <c r="D22">
        <f t="shared" si="7"/>
        <v>2.8404952658412235E-2</v>
      </c>
      <c r="E22">
        <f t="shared" si="7"/>
        <v>3.2913843175217811E-2</v>
      </c>
      <c r="F22">
        <f t="shared" si="7"/>
        <v>0.26453488372093026</v>
      </c>
      <c r="G22">
        <f t="shared" si="7"/>
        <v>2.848297213622291E-2</v>
      </c>
      <c r="H22">
        <f t="shared" si="7"/>
        <v>5.1590713671539126E-2</v>
      </c>
      <c r="I22">
        <f t="shared" si="7"/>
        <v>8.7407407407407406E-2</v>
      </c>
      <c r="J22">
        <f t="shared" si="7"/>
        <v>4.3296089385474863E-2</v>
      </c>
      <c r="K22">
        <f t="shared" si="7"/>
        <v>0.85</v>
      </c>
      <c r="L22">
        <f t="shared" si="7"/>
        <v>1.6111111111111112</v>
      </c>
      <c r="M22">
        <f t="shared" si="7"/>
        <v>0.42857142857142855</v>
      </c>
    </row>
    <row r="23" spans="1:28" x14ac:dyDescent="0.3">
      <c r="A23" s="2" t="s">
        <v>21</v>
      </c>
      <c r="B23">
        <f t="shared" ref="B23:M23" si="8">100*(B3/(B3+B8))</f>
        <v>3.9501039501039505</v>
      </c>
      <c r="C23">
        <f t="shared" si="8"/>
        <v>1.0856453558504222</v>
      </c>
      <c r="D23">
        <f t="shared" si="8"/>
        <v>2.762039660056657</v>
      </c>
      <c r="E23">
        <f t="shared" si="8"/>
        <v>3.1865042174320526</v>
      </c>
      <c r="F23">
        <f t="shared" si="8"/>
        <v>20.919540229885058</v>
      </c>
      <c r="G23">
        <f t="shared" si="8"/>
        <v>2.7694160144491273</v>
      </c>
      <c r="H23">
        <f t="shared" si="8"/>
        <v>4.9059689288634507</v>
      </c>
      <c r="I23">
        <f t="shared" si="8"/>
        <v>8.0381471389645771</v>
      </c>
      <c r="J23">
        <f t="shared" si="8"/>
        <v>4.1499330655957163</v>
      </c>
      <c r="K23">
        <f t="shared" si="8"/>
        <v>45.945945945945951</v>
      </c>
      <c r="L23">
        <f t="shared" si="8"/>
        <v>61.702127659574465</v>
      </c>
      <c r="M23">
        <f t="shared" si="8"/>
        <v>30</v>
      </c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8" x14ac:dyDescent="0.3">
      <c r="A24" s="2" t="s">
        <v>22</v>
      </c>
      <c r="B24">
        <f t="shared" ref="B24:M24" si="9">100*(B8/(B3+B8))</f>
        <v>96.049896049896049</v>
      </c>
      <c r="C24">
        <f t="shared" si="9"/>
        <v>98.914354644149583</v>
      </c>
      <c r="D24">
        <f t="shared" si="9"/>
        <v>97.237960339943342</v>
      </c>
      <c r="E24">
        <f t="shared" si="9"/>
        <v>96.813495782567955</v>
      </c>
      <c r="F24">
        <f t="shared" si="9"/>
        <v>79.080459770114942</v>
      </c>
      <c r="G24">
        <f t="shared" si="9"/>
        <v>97.230583985550879</v>
      </c>
      <c r="H24">
        <f t="shared" si="9"/>
        <v>95.094031071136556</v>
      </c>
      <c r="I24">
        <f t="shared" si="9"/>
        <v>91.961852861035425</v>
      </c>
      <c r="J24">
        <f t="shared" si="9"/>
        <v>95.850066934404282</v>
      </c>
      <c r="K24">
        <f t="shared" si="9"/>
        <v>54.054054054054056</v>
      </c>
      <c r="L24">
        <f t="shared" si="9"/>
        <v>38.297872340425535</v>
      </c>
      <c r="M24">
        <f t="shared" si="9"/>
        <v>70</v>
      </c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spans="1:28" x14ac:dyDescent="0.3">
      <c r="A25" s="2" t="s">
        <v>23</v>
      </c>
      <c r="B25">
        <f t="shared" ref="B25:M25" si="10">100*(B14/(B14+B18))</f>
        <v>87.58207802240247</v>
      </c>
      <c r="C25">
        <f t="shared" si="10"/>
        <v>85.327049952874646</v>
      </c>
      <c r="D25">
        <f t="shared" si="10"/>
        <v>85.338698859825627</v>
      </c>
      <c r="E25">
        <f t="shared" si="10"/>
        <v>87.337989280493744</v>
      </c>
      <c r="F25">
        <f t="shared" si="10"/>
        <v>87.15776261081038</v>
      </c>
      <c r="G25">
        <f t="shared" si="10"/>
        <v>86.719527936566479</v>
      </c>
      <c r="H25">
        <f t="shared" si="10"/>
        <v>84.923616328575008</v>
      </c>
      <c r="I25">
        <f t="shared" si="10"/>
        <v>88.399063569241861</v>
      </c>
      <c r="J25">
        <f t="shared" si="10"/>
        <v>86.2806005472968</v>
      </c>
      <c r="K25">
        <f t="shared" si="10"/>
        <v>89.321726514327167</v>
      </c>
      <c r="L25">
        <f t="shared" si="10"/>
        <v>92.555085248625346</v>
      </c>
      <c r="M25">
        <f t="shared" si="10"/>
        <v>87.715780296425464</v>
      </c>
    </row>
    <row r="26" spans="1:28" x14ac:dyDescent="0.3">
      <c r="A26" s="2" t="s">
        <v>24</v>
      </c>
      <c r="B26">
        <f t="shared" ref="B26:M26" si="11">100*(B18/(B14+B18))</f>
        <v>12.417921977597528</v>
      </c>
      <c r="C26">
        <f t="shared" si="11"/>
        <v>14.672950047125353</v>
      </c>
      <c r="D26">
        <f t="shared" si="11"/>
        <v>14.661301140174379</v>
      </c>
      <c r="E26">
        <f t="shared" si="11"/>
        <v>12.662010719506252</v>
      </c>
      <c r="F26">
        <f t="shared" si="11"/>
        <v>12.842237389189611</v>
      </c>
      <c r="G26">
        <f t="shared" si="11"/>
        <v>13.280472063433525</v>
      </c>
      <c r="H26">
        <f t="shared" si="11"/>
        <v>15.076383671424995</v>
      </c>
      <c r="I26">
        <f t="shared" si="11"/>
        <v>11.60093643075815</v>
      </c>
      <c r="J26">
        <f t="shared" si="11"/>
        <v>13.719399452703202</v>
      </c>
      <c r="K26">
        <f t="shared" si="11"/>
        <v>10.678273485672833</v>
      </c>
      <c r="L26">
        <f t="shared" si="11"/>
        <v>7.4449147513746592</v>
      </c>
      <c r="M26">
        <f t="shared" si="11"/>
        <v>12.284219703574543</v>
      </c>
    </row>
    <row r="27" spans="1:28" x14ac:dyDescent="0.3">
      <c r="A27" s="2" t="s">
        <v>84</v>
      </c>
      <c r="B27">
        <f>_xlfn.T.TEST(B23:D23,B25:D25,2,2)</f>
        <v>1.9354656054279586E-7</v>
      </c>
      <c r="E27">
        <f>_xlfn.T.TEST(E23:J23,E25:J25,2,2)</f>
        <v>8.5381661324493005E-11</v>
      </c>
      <c r="K27">
        <f>_xlfn.T.TEST(K23:P23,K25:P25,2,2)</f>
        <v>8.9789919227705496E-3</v>
      </c>
    </row>
    <row r="28" spans="1:28" x14ac:dyDescent="0.3">
      <c r="A28" s="2" t="s">
        <v>82</v>
      </c>
      <c r="B28">
        <f>AVERAGE(B23:D23)</f>
        <v>2.5992629886703433</v>
      </c>
      <c r="E28">
        <f>AVERAGE(E23:J23)</f>
        <v>7.3282515991983308</v>
      </c>
      <c r="K28">
        <f>AVERAGE(K23:P23)</f>
        <v>45.882691201840139</v>
      </c>
    </row>
    <row r="29" spans="1:28" x14ac:dyDescent="0.3">
      <c r="A29" s="2" t="s">
        <v>83</v>
      </c>
      <c r="B29">
        <f>AVERAGE(B24:D24)</f>
        <v>97.400737011329667</v>
      </c>
      <c r="E29">
        <f>AVERAGE(E24:J24)</f>
        <v>92.671748400801675</v>
      </c>
      <c r="K29">
        <f>AVERAGE(K24:P24)</f>
        <v>54.117308798159861</v>
      </c>
    </row>
    <row r="30" spans="1:28" x14ac:dyDescent="0.3">
      <c r="S30" s="16"/>
      <c r="T30" s="16"/>
      <c r="U30" s="16"/>
      <c r="V30" s="16"/>
      <c r="W30" s="16"/>
      <c r="X30" s="16"/>
      <c r="Y30" s="16"/>
      <c r="Z30" s="16"/>
      <c r="AA30" s="16"/>
      <c r="AB30" s="16"/>
    </row>
    <row r="31" spans="1:28" x14ac:dyDescent="0.3">
      <c r="S31" s="16"/>
      <c r="T31" s="16"/>
      <c r="U31" s="16"/>
      <c r="V31" s="16"/>
      <c r="W31" s="16"/>
      <c r="X31" s="16"/>
      <c r="Y31" s="16"/>
      <c r="Z31" s="16"/>
      <c r="AA31" s="16"/>
      <c r="AB31" s="16"/>
    </row>
  </sheetData>
  <mergeCells count="3">
    <mergeCell ref="B1:D1"/>
    <mergeCell ref="E1:J1"/>
    <mergeCell ref="K1:M1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0355B-8340-4259-AB52-BA7C9716CFEC}">
  <dimension ref="A1:D29"/>
  <sheetViews>
    <sheetView topLeftCell="A19" workbookViewId="0">
      <selection activeCell="A27" sqref="A27:B29"/>
    </sheetView>
  </sheetViews>
  <sheetFormatPr defaultRowHeight="15" x14ac:dyDescent="0.3"/>
  <cols>
    <col min="1" max="1" width="23.5" bestFit="1" customWidth="1"/>
  </cols>
  <sheetData>
    <row r="1" spans="1:4" x14ac:dyDescent="0.3">
      <c r="B1" s="17" t="s">
        <v>31</v>
      </c>
      <c r="C1" s="17"/>
      <c r="D1" s="17"/>
    </row>
    <row r="3" spans="1:4" x14ac:dyDescent="0.3">
      <c r="A3" t="s">
        <v>0</v>
      </c>
      <c r="B3">
        <v>8172</v>
      </c>
      <c r="C3">
        <v>4520</v>
      </c>
      <c r="D3">
        <v>6105</v>
      </c>
    </row>
    <row r="4" spans="1:4" x14ac:dyDescent="0.3">
      <c r="A4" t="s">
        <v>1</v>
      </c>
      <c r="B4">
        <v>4790</v>
      </c>
      <c r="C4">
        <v>3604</v>
      </c>
      <c r="D4">
        <v>1965</v>
      </c>
    </row>
    <row r="5" spans="1:4" x14ac:dyDescent="0.3">
      <c r="A5" t="s">
        <v>10</v>
      </c>
      <c r="B5">
        <v>8355</v>
      </c>
      <c r="C5">
        <v>4698</v>
      </c>
      <c r="D5">
        <v>6253</v>
      </c>
    </row>
    <row r="6" spans="1:4" x14ac:dyDescent="0.3">
      <c r="A6" t="s">
        <v>11</v>
      </c>
      <c r="B6">
        <v>18402</v>
      </c>
      <c r="C6">
        <v>13248</v>
      </c>
      <c r="D6">
        <v>21105</v>
      </c>
    </row>
    <row r="8" spans="1:4" x14ac:dyDescent="0.3">
      <c r="A8" t="s">
        <v>0</v>
      </c>
      <c r="B8">
        <v>280</v>
      </c>
      <c r="C8">
        <v>123</v>
      </c>
      <c r="D8">
        <v>122</v>
      </c>
    </row>
    <row r="9" spans="1:4" x14ac:dyDescent="0.3">
      <c r="A9" t="s">
        <v>1</v>
      </c>
      <c r="B9">
        <v>12682</v>
      </c>
      <c r="C9">
        <v>8001</v>
      </c>
      <c r="D9">
        <v>7948</v>
      </c>
    </row>
    <row r="10" spans="1:4" x14ac:dyDescent="0.3">
      <c r="A10" t="s">
        <v>2</v>
      </c>
      <c r="B10">
        <v>258</v>
      </c>
      <c r="C10">
        <v>123</v>
      </c>
      <c r="D10">
        <v>116</v>
      </c>
    </row>
    <row r="11" spans="1:4" x14ac:dyDescent="0.3">
      <c r="A11" t="s">
        <v>3</v>
      </c>
      <c r="B11">
        <v>2390</v>
      </c>
      <c r="C11">
        <v>2543</v>
      </c>
      <c r="D11">
        <v>3154</v>
      </c>
    </row>
    <row r="13" spans="1:4" x14ac:dyDescent="0.3">
      <c r="A13" s="2" t="s">
        <v>8</v>
      </c>
      <c r="B13">
        <f>B3+B4</f>
        <v>12962</v>
      </c>
      <c r="C13">
        <f>C3+C4</f>
        <v>8124</v>
      </c>
      <c r="D13">
        <f>D3+D4</f>
        <v>8070</v>
      </c>
    </row>
    <row r="14" spans="1:4" x14ac:dyDescent="0.3">
      <c r="A14" s="2" t="s">
        <v>15</v>
      </c>
      <c r="B14">
        <f>B5+B6</f>
        <v>26757</v>
      </c>
      <c r="C14">
        <f>C5+C6</f>
        <v>17946</v>
      </c>
      <c r="D14">
        <f>D5+D6</f>
        <v>27358</v>
      </c>
    </row>
    <row r="15" spans="1:4" x14ac:dyDescent="0.3">
      <c r="A15" s="2" t="s">
        <v>16</v>
      </c>
      <c r="B15">
        <f>B5/B14</f>
        <v>0.31225473707814777</v>
      </c>
      <c r="C15">
        <f>C5/C14</f>
        <v>0.26178535606820463</v>
      </c>
      <c r="D15">
        <f>D5/D14</f>
        <v>0.22856202938811315</v>
      </c>
    </row>
    <row r="17" spans="1:4" x14ac:dyDescent="0.3">
      <c r="A17" s="2" t="s">
        <v>8</v>
      </c>
      <c r="B17">
        <f>B8+B9</f>
        <v>12962</v>
      </c>
      <c r="C17">
        <f>C8+C9</f>
        <v>8124</v>
      </c>
      <c r="D17">
        <f>D8+D9</f>
        <v>8070</v>
      </c>
    </row>
    <row r="18" spans="1:4" x14ac:dyDescent="0.3">
      <c r="A18" s="2" t="s">
        <v>9</v>
      </c>
      <c r="B18">
        <f>B10+B11</f>
        <v>2648</v>
      </c>
      <c r="C18">
        <f>C10+C11</f>
        <v>2666</v>
      </c>
      <c r="D18">
        <f>D10+D11</f>
        <v>3270</v>
      </c>
    </row>
    <row r="19" spans="1:4" x14ac:dyDescent="0.3">
      <c r="A19" s="2" t="s">
        <v>17</v>
      </c>
      <c r="B19">
        <f>B10/B18</f>
        <v>9.7432024169184284E-2</v>
      </c>
      <c r="C19">
        <f>C10/C18</f>
        <v>4.6136534133533386E-2</v>
      </c>
      <c r="D19">
        <f>D10/D18</f>
        <v>3.5474006116207948E-2</v>
      </c>
    </row>
    <row r="21" spans="1:4" x14ac:dyDescent="0.3">
      <c r="A21" s="2" t="s">
        <v>19</v>
      </c>
      <c r="B21">
        <f>B14/B18</f>
        <v>10.104607250755286</v>
      </c>
      <c r="C21">
        <f>C14/C18</f>
        <v>6.7314328582145535</v>
      </c>
      <c r="D21">
        <f>D14/D18</f>
        <v>8.3663608562691127</v>
      </c>
    </row>
    <row r="22" spans="1:4" x14ac:dyDescent="0.3">
      <c r="A22" s="2" t="s">
        <v>18</v>
      </c>
      <c r="B22">
        <f>B3/B8</f>
        <v>29.185714285714287</v>
      </c>
      <c r="C22">
        <f>C3/C8</f>
        <v>36.747967479674799</v>
      </c>
      <c r="D22">
        <f>D3/D8</f>
        <v>50.040983606557376</v>
      </c>
    </row>
    <row r="23" spans="1:4" x14ac:dyDescent="0.3">
      <c r="A23" s="2" t="s">
        <v>21</v>
      </c>
      <c r="B23">
        <f>100*(B3/(B3+B8))</f>
        <v>96.687174633222909</v>
      </c>
      <c r="C23">
        <f>100*(C3/(C3+C8))</f>
        <v>97.350850743054067</v>
      </c>
      <c r="D23">
        <f>100*(D3/(D3+D8))</f>
        <v>98.040790107595953</v>
      </c>
    </row>
    <row r="24" spans="1:4" x14ac:dyDescent="0.3">
      <c r="A24" s="2" t="s">
        <v>22</v>
      </c>
      <c r="B24">
        <f>100*(B8/(B3+B8))</f>
        <v>3.3128253667770937</v>
      </c>
      <c r="C24">
        <f>100*(C8/(C3+C8))</f>
        <v>2.6491492569459401</v>
      </c>
      <c r="D24">
        <f>100*(D8/(D3+D8))</f>
        <v>1.9592098924040469</v>
      </c>
    </row>
    <row r="25" spans="1:4" x14ac:dyDescent="0.3">
      <c r="A25" s="2" t="s">
        <v>23</v>
      </c>
      <c r="B25">
        <f>100*(B14/(B14+B18))</f>
        <v>90.994728787621142</v>
      </c>
      <c r="C25">
        <f>100*(C14/(C14+C18))</f>
        <v>87.06578692024064</v>
      </c>
      <c r="D25">
        <f>100*(D14/(D14+D18))</f>
        <v>89.323494841321676</v>
      </c>
    </row>
    <row r="26" spans="1:4" x14ac:dyDescent="0.3">
      <c r="A26" s="2" t="s">
        <v>24</v>
      </c>
      <c r="B26">
        <f>100*(B18/(B14+B18))</f>
        <v>9.0052712123788474</v>
      </c>
      <c r="C26">
        <f>100*(C18/(C14+C18))</f>
        <v>12.934213079759363</v>
      </c>
      <c r="D26">
        <f>100*(D18/(D14+D18))</f>
        <v>10.676505158678333</v>
      </c>
    </row>
    <row r="27" spans="1:4" x14ac:dyDescent="0.3">
      <c r="A27" s="2" t="s">
        <v>84</v>
      </c>
      <c r="B27">
        <f>_xlfn.T.TEST(B23:D23,B25:D25,2,2)</f>
        <v>2.3913404257516081E-3</v>
      </c>
    </row>
    <row r="28" spans="1:4" x14ac:dyDescent="0.3">
      <c r="A28" s="2" t="s">
        <v>82</v>
      </c>
      <c r="B28">
        <f>AVERAGE(B23:D23)</f>
        <v>97.359605161290972</v>
      </c>
    </row>
    <row r="29" spans="1:4" x14ac:dyDescent="0.3">
      <c r="A29" s="2" t="s">
        <v>83</v>
      </c>
      <c r="B29">
        <f>AVERAGE(B24:D24)</f>
        <v>2.6403948387090268</v>
      </c>
    </row>
  </sheetData>
  <mergeCells count="1">
    <mergeCell ref="B1:D1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418A0-6966-4E7B-80C3-53C4481A23D6}">
  <dimension ref="A3:E29"/>
  <sheetViews>
    <sheetView topLeftCell="A10" workbookViewId="0">
      <selection activeCell="B28" sqref="B28:B29"/>
    </sheetView>
  </sheetViews>
  <sheetFormatPr defaultRowHeight="15" x14ac:dyDescent="0.3"/>
  <cols>
    <col min="1" max="1" width="23.5" bestFit="1" customWidth="1"/>
  </cols>
  <sheetData>
    <row r="3" spans="1:5" x14ac:dyDescent="0.3">
      <c r="A3" t="s">
        <v>0</v>
      </c>
      <c r="B3">
        <v>6411</v>
      </c>
      <c r="C3">
        <v>4930</v>
      </c>
      <c r="D3">
        <v>7222</v>
      </c>
      <c r="E3">
        <v>4779</v>
      </c>
    </row>
    <row r="4" spans="1:5" x14ac:dyDescent="0.3">
      <c r="A4" t="s">
        <v>1</v>
      </c>
      <c r="B4">
        <v>2689</v>
      </c>
      <c r="C4">
        <v>3012</v>
      </c>
      <c r="D4">
        <v>5422</v>
      </c>
      <c r="E4">
        <v>1636</v>
      </c>
    </row>
    <row r="5" spans="1:5" x14ac:dyDescent="0.3">
      <c r="A5" t="s">
        <v>10</v>
      </c>
      <c r="B5">
        <v>6820</v>
      </c>
      <c r="C5">
        <v>5118</v>
      </c>
      <c r="D5">
        <v>7644</v>
      </c>
      <c r="E5">
        <v>5152</v>
      </c>
    </row>
    <row r="6" spans="1:5" x14ac:dyDescent="0.3">
      <c r="A6" t="s">
        <v>11</v>
      </c>
      <c r="B6">
        <v>23182</v>
      </c>
      <c r="C6">
        <v>22938</v>
      </c>
      <c r="D6">
        <v>15989</v>
      </c>
      <c r="E6">
        <v>21660</v>
      </c>
    </row>
    <row r="8" spans="1:5" x14ac:dyDescent="0.3">
      <c r="A8" t="s">
        <v>0</v>
      </c>
      <c r="B8">
        <v>671</v>
      </c>
      <c r="C8">
        <v>372</v>
      </c>
      <c r="D8">
        <v>589</v>
      </c>
      <c r="E8">
        <v>338</v>
      </c>
    </row>
    <row r="9" spans="1:5" x14ac:dyDescent="0.3">
      <c r="A9" t="s">
        <v>1</v>
      </c>
      <c r="B9">
        <v>8429</v>
      </c>
      <c r="C9">
        <v>7570</v>
      </c>
      <c r="D9">
        <v>12055</v>
      </c>
      <c r="E9">
        <v>6077</v>
      </c>
    </row>
    <row r="10" spans="1:5" x14ac:dyDescent="0.3">
      <c r="A10" t="s">
        <v>2</v>
      </c>
      <c r="B10">
        <v>610</v>
      </c>
      <c r="C10">
        <v>330</v>
      </c>
      <c r="D10">
        <v>574</v>
      </c>
      <c r="E10">
        <v>286</v>
      </c>
    </row>
    <row r="11" spans="1:5" x14ac:dyDescent="0.3">
      <c r="A11" t="s">
        <v>3</v>
      </c>
      <c r="B11">
        <v>2212</v>
      </c>
      <c r="C11">
        <v>3164</v>
      </c>
      <c r="D11">
        <v>1955</v>
      </c>
      <c r="E11">
        <v>2861</v>
      </c>
    </row>
    <row r="13" spans="1:5" x14ac:dyDescent="0.3">
      <c r="A13" s="2" t="s">
        <v>8</v>
      </c>
      <c r="B13">
        <f>B3+B4</f>
        <v>9100</v>
      </c>
      <c r="C13">
        <f>C3+C4</f>
        <v>7942</v>
      </c>
      <c r="D13">
        <f>D3+D4</f>
        <v>12644</v>
      </c>
      <c r="E13">
        <f>E3+E4</f>
        <v>6415</v>
      </c>
    </row>
    <row r="14" spans="1:5" x14ac:dyDescent="0.3">
      <c r="A14" s="2" t="s">
        <v>15</v>
      </c>
      <c r="B14">
        <f>B5+B6</f>
        <v>30002</v>
      </c>
      <c r="C14">
        <f>C5+C6</f>
        <v>28056</v>
      </c>
      <c r="D14">
        <f>D5+D6</f>
        <v>23633</v>
      </c>
      <c r="E14">
        <f>E5+E6</f>
        <v>26812</v>
      </c>
    </row>
    <row r="15" spans="1:5" x14ac:dyDescent="0.3">
      <c r="A15" s="2" t="s">
        <v>16</v>
      </c>
      <c r="B15">
        <f>B5/B14</f>
        <v>0.2273181787880808</v>
      </c>
      <c r="C15">
        <f>C5/C14</f>
        <v>0.18242087254063302</v>
      </c>
      <c r="D15">
        <f>D5/D14</f>
        <v>0.32344602885795287</v>
      </c>
      <c r="E15">
        <f>E5/E14</f>
        <v>0.19215276741757423</v>
      </c>
    </row>
    <row r="17" spans="1:5" x14ac:dyDescent="0.3">
      <c r="A17" s="2" t="s">
        <v>8</v>
      </c>
      <c r="B17">
        <f>B8+B9</f>
        <v>9100</v>
      </c>
      <c r="C17">
        <f>C8+C9</f>
        <v>7942</v>
      </c>
      <c r="D17">
        <f>D8+D9</f>
        <v>12644</v>
      </c>
      <c r="E17">
        <f>E8+E9</f>
        <v>6415</v>
      </c>
    </row>
    <row r="18" spans="1:5" x14ac:dyDescent="0.3">
      <c r="A18" s="2" t="s">
        <v>9</v>
      </c>
      <c r="B18">
        <f>B10+B11</f>
        <v>2822</v>
      </c>
      <c r="C18">
        <f>C10+C11</f>
        <v>3494</v>
      </c>
      <c r="D18">
        <f>D10+D11</f>
        <v>2529</v>
      </c>
      <c r="E18">
        <f>E10+E11</f>
        <v>3147</v>
      </c>
    </row>
    <row r="19" spans="1:5" x14ac:dyDescent="0.3">
      <c r="A19" s="2" t="s">
        <v>17</v>
      </c>
      <c r="B19">
        <f>B10/B18</f>
        <v>0.21615875265768958</v>
      </c>
      <c r="C19">
        <f>C10/C18</f>
        <v>9.4447624499141389E-2</v>
      </c>
      <c r="D19">
        <f>D10/D18</f>
        <v>0.22696718070383551</v>
      </c>
      <c r="E19">
        <f>E10/E18</f>
        <v>9.0880203368287255E-2</v>
      </c>
    </row>
    <row r="21" spans="1:5" x14ac:dyDescent="0.3">
      <c r="A21" s="2" t="s">
        <v>19</v>
      </c>
      <c r="B21">
        <f>B14/B18</f>
        <v>10.631467044649185</v>
      </c>
      <c r="C21">
        <f>C14/C18</f>
        <v>8.0297653119633665</v>
      </c>
      <c r="D21">
        <f>D14/D18</f>
        <v>9.3448003163305646</v>
      </c>
      <c r="E21">
        <f>E14/E18</f>
        <v>8.5198601843025106</v>
      </c>
    </row>
    <row r="22" spans="1:5" x14ac:dyDescent="0.3">
      <c r="A22" s="2" t="s">
        <v>18</v>
      </c>
      <c r="B22">
        <f>B3/B8</f>
        <v>9.5543964232488818</v>
      </c>
      <c r="C22">
        <f>C3/C8</f>
        <v>13.25268817204301</v>
      </c>
      <c r="D22">
        <f>D3/D8</f>
        <v>12.261460101867572</v>
      </c>
      <c r="E22">
        <f>E3/E8</f>
        <v>14.13905325443787</v>
      </c>
    </row>
    <row r="23" spans="1:5" x14ac:dyDescent="0.3">
      <c r="A23" s="2" t="s">
        <v>21</v>
      </c>
      <c r="B23">
        <f>100*(B3/(B3+B8))</f>
        <v>90.525275345947477</v>
      </c>
      <c r="C23">
        <f>100*(C3/(C3+C8))</f>
        <v>92.983779705771411</v>
      </c>
      <c r="D23">
        <f>100*(D3/(D3+D8))</f>
        <v>92.459352195621562</v>
      </c>
      <c r="E23">
        <f>100*(E3/(E3+E8))</f>
        <v>93.394567129177247</v>
      </c>
    </row>
    <row r="24" spans="1:5" x14ac:dyDescent="0.3">
      <c r="A24" s="2" t="s">
        <v>22</v>
      </c>
      <c r="B24">
        <f>100*(B8/(B3+B8))</f>
        <v>9.4747246540525278</v>
      </c>
      <c r="C24">
        <f>100*(C8/(C3+C8))</f>
        <v>7.0162202942285941</v>
      </c>
      <c r="D24">
        <f>100*(D8/(D3+D8))</f>
        <v>7.5406478043784402</v>
      </c>
      <c r="E24">
        <f>100*(E8/(E3+E8))</f>
        <v>6.6054328708227477</v>
      </c>
    </row>
    <row r="25" spans="1:5" x14ac:dyDescent="0.3">
      <c r="A25" s="2" t="s">
        <v>23</v>
      </c>
      <c r="B25">
        <f>100*(B14/(B14+B18))</f>
        <v>91.402632220326581</v>
      </c>
      <c r="C25">
        <f>100*(C14/(C14+C18))</f>
        <v>88.925515055467514</v>
      </c>
      <c r="D25">
        <f>100*(D14/(D14+D18))</f>
        <v>90.333307851081727</v>
      </c>
      <c r="E25">
        <f>100*(E14/(E14+E18))</f>
        <v>89.495644046864044</v>
      </c>
    </row>
    <row r="26" spans="1:5" x14ac:dyDescent="0.3">
      <c r="A26" s="2" t="s">
        <v>24</v>
      </c>
      <c r="B26">
        <f>100*(B18/(B14+B18))</f>
        <v>8.5973677796734087</v>
      </c>
      <c r="C26">
        <f>100*(C18/(C14+C18))</f>
        <v>11.074484944532488</v>
      </c>
      <c r="D26">
        <f>100*(D18/(D14+D18))</f>
        <v>9.666692148918278</v>
      </c>
      <c r="E26">
        <f>100*(E18/(E14+E18))</f>
        <v>10.504355953135953</v>
      </c>
    </row>
    <row r="27" spans="1:5" x14ac:dyDescent="0.3">
      <c r="A27" s="2" t="s">
        <v>84</v>
      </c>
      <c r="B27">
        <f>_xlfn.T.TEST(B23:E23,B25:E25,2,2)</f>
        <v>3.2647501906068445E-2</v>
      </c>
    </row>
    <row r="28" spans="1:5" x14ac:dyDescent="0.3">
      <c r="A28" s="2" t="s">
        <v>82</v>
      </c>
      <c r="B28">
        <f>AVERAGE(B23:E23)</f>
        <v>92.340743594129421</v>
      </c>
    </row>
    <row r="29" spans="1:5" x14ac:dyDescent="0.3">
      <c r="A29" s="2" t="s">
        <v>83</v>
      </c>
      <c r="B29">
        <f>AVERAGE(B24:E24)</f>
        <v>7.6592564058705772</v>
      </c>
    </row>
  </sheetData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C2AFC-A5B9-4A21-97B4-BB799C498061}">
  <dimension ref="A3:F29"/>
  <sheetViews>
    <sheetView topLeftCell="A7" workbookViewId="0">
      <selection activeCell="B27" sqref="B27:B29"/>
    </sheetView>
  </sheetViews>
  <sheetFormatPr defaultRowHeight="15" x14ac:dyDescent="0.3"/>
  <cols>
    <col min="1" max="1" width="23.5" bestFit="1" customWidth="1"/>
  </cols>
  <sheetData>
    <row r="3" spans="1:6" x14ac:dyDescent="0.3">
      <c r="A3" t="s">
        <v>0</v>
      </c>
      <c r="B3">
        <v>2353</v>
      </c>
      <c r="C3">
        <v>1839</v>
      </c>
      <c r="D3">
        <v>2180</v>
      </c>
      <c r="E3">
        <v>2051</v>
      </c>
      <c r="F3">
        <v>2080</v>
      </c>
    </row>
    <row r="4" spans="1:6" x14ac:dyDescent="0.3">
      <c r="A4" t="s">
        <v>1</v>
      </c>
      <c r="B4">
        <v>2899</v>
      </c>
      <c r="C4">
        <v>1697</v>
      </c>
      <c r="D4">
        <v>2347</v>
      </c>
      <c r="E4">
        <v>2859</v>
      </c>
      <c r="F4">
        <v>2451</v>
      </c>
    </row>
    <row r="5" spans="1:6" x14ac:dyDescent="0.3">
      <c r="A5" t="s">
        <v>10</v>
      </c>
      <c r="B5">
        <v>2511</v>
      </c>
      <c r="C5">
        <v>2012</v>
      </c>
      <c r="D5">
        <v>2329</v>
      </c>
      <c r="E5">
        <v>2186</v>
      </c>
      <c r="F5">
        <v>2206</v>
      </c>
    </row>
    <row r="6" spans="1:6" x14ac:dyDescent="0.3">
      <c r="A6" t="s">
        <v>11</v>
      </c>
      <c r="B6">
        <v>14524</v>
      </c>
      <c r="C6">
        <v>16956</v>
      </c>
      <c r="D6">
        <v>16062</v>
      </c>
      <c r="E6">
        <v>16668</v>
      </c>
      <c r="F6">
        <v>14915</v>
      </c>
    </row>
    <row r="8" spans="1:6" x14ac:dyDescent="0.3">
      <c r="A8" t="s">
        <v>0</v>
      </c>
      <c r="B8">
        <v>127</v>
      </c>
      <c r="C8">
        <v>37</v>
      </c>
      <c r="D8">
        <v>86</v>
      </c>
      <c r="E8">
        <v>121</v>
      </c>
      <c r="F8">
        <v>66</v>
      </c>
    </row>
    <row r="9" spans="1:6" x14ac:dyDescent="0.3">
      <c r="A9" t="s">
        <v>1</v>
      </c>
      <c r="B9">
        <v>5125</v>
      </c>
      <c r="C9">
        <v>3499</v>
      </c>
      <c r="D9">
        <v>4441</v>
      </c>
      <c r="E9">
        <v>4789</v>
      </c>
      <c r="F9">
        <v>4465</v>
      </c>
    </row>
    <row r="10" spans="1:6" x14ac:dyDescent="0.3">
      <c r="A10" t="s">
        <v>2</v>
      </c>
      <c r="B10">
        <v>123</v>
      </c>
      <c r="C10">
        <v>35</v>
      </c>
      <c r="D10">
        <v>82</v>
      </c>
      <c r="E10">
        <v>112</v>
      </c>
      <c r="F10">
        <v>61</v>
      </c>
    </row>
    <row r="11" spans="1:6" x14ac:dyDescent="0.3">
      <c r="A11" t="s">
        <v>3</v>
      </c>
      <c r="B11">
        <v>1963</v>
      </c>
      <c r="C11">
        <v>1586</v>
      </c>
      <c r="D11">
        <v>1858</v>
      </c>
      <c r="E11">
        <v>1074</v>
      </c>
      <c r="F11">
        <v>1839</v>
      </c>
    </row>
    <row r="13" spans="1:6" x14ac:dyDescent="0.3">
      <c r="A13" s="2" t="s">
        <v>8</v>
      </c>
      <c r="B13">
        <f>B3+B4</f>
        <v>5252</v>
      </c>
      <c r="C13">
        <f>C3+C4</f>
        <v>3536</v>
      </c>
      <c r="D13">
        <f>D3+D4</f>
        <v>4527</v>
      </c>
      <c r="E13">
        <f>E3+E4</f>
        <v>4910</v>
      </c>
      <c r="F13">
        <f>F3+F4</f>
        <v>4531</v>
      </c>
    </row>
    <row r="14" spans="1:6" x14ac:dyDescent="0.3">
      <c r="A14" s="2" t="s">
        <v>15</v>
      </c>
      <c r="B14">
        <f>B5+B6</f>
        <v>17035</v>
      </c>
      <c r="C14">
        <f>C5+C6</f>
        <v>18968</v>
      </c>
      <c r="D14">
        <f>D5+D6</f>
        <v>18391</v>
      </c>
      <c r="E14">
        <f>E5+E6</f>
        <v>18854</v>
      </c>
      <c r="F14">
        <f>F5+F6</f>
        <v>17121</v>
      </c>
    </row>
    <row r="15" spans="1:6" x14ac:dyDescent="0.3">
      <c r="A15" s="2" t="s">
        <v>16</v>
      </c>
      <c r="B15">
        <f>B5/B14</f>
        <v>0.14740240680950983</v>
      </c>
      <c r="C15">
        <f>C5/C14</f>
        <v>0.10607338675664277</v>
      </c>
      <c r="D15">
        <f>D5/D14</f>
        <v>0.12663802947093686</v>
      </c>
      <c r="E15">
        <f>E5/E14</f>
        <v>0.11594356635196776</v>
      </c>
      <c r="F15">
        <f>F5/F14</f>
        <v>0.1288476140412359</v>
      </c>
    </row>
    <row r="17" spans="1:6" x14ac:dyDescent="0.3">
      <c r="A17" s="2" t="s">
        <v>8</v>
      </c>
      <c r="B17">
        <f>B8+B9</f>
        <v>5252</v>
      </c>
      <c r="C17">
        <f>C8+C9</f>
        <v>3536</v>
      </c>
      <c r="D17">
        <f>D8+D9</f>
        <v>4527</v>
      </c>
      <c r="E17">
        <f>E8+E9</f>
        <v>4910</v>
      </c>
      <c r="F17">
        <f>F8+F9</f>
        <v>4531</v>
      </c>
    </row>
    <row r="18" spans="1:6" x14ac:dyDescent="0.3">
      <c r="A18" s="2" t="s">
        <v>9</v>
      </c>
      <c r="B18">
        <f>B10+B11</f>
        <v>2086</v>
      </c>
      <c r="C18">
        <f>C10+C11</f>
        <v>1621</v>
      </c>
      <c r="D18">
        <f>D10+D11</f>
        <v>1940</v>
      </c>
      <c r="E18">
        <f>E10+E11</f>
        <v>1186</v>
      </c>
      <c r="F18">
        <f>F10+F11</f>
        <v>1900</v>
      </c>
    </row>
    <row r="19" spans="1:6" x14ac:dyDescent="0.3">
      <c r="A19" s="2" t="s">
        <v>17</v>
      </c>
      <c r="B19">
        <f>B10/B18</f>
        <v>5.896452540747843E-2</v>
      </c>
      <c r="C19">
        <f>C10/C18</f>
        <v>2.1591610117211599E-2</v>
      </c>
      <c r="D19">
        <f>D10/D18</f>
        <v>4.2268041237113405E-2</v>
      </c>
      <c r="E19">
        <f>E10/E18</f>
        <v>9.4435075885328831E-2</v>
      </c>
      <c r="F19">
        <f>F10/F18</f>
        <v>3.2105263157894734E-2</v>
      </c>
    </row>
    <row r="21" spans="1:6" x14ac:dyDescent="0.3">
      <c r="A21" s="2" t="s">
        <v>19</v>
      </c>
      <c r="B21">
        <f>B14/B18</f>
        <v>8.1663470757430492</v>
      </c>
      <c r="C21">
        <f>C14/C18</f>
        <v>11.701418877236273</v>
      </c>
      <c r="D21">
        <f>D14/D18</f>
        <v>9.479896907216494</v>
      </c>
      <c r="E21">
        <f>E14/E18</f>
        <v>15.897133220910623</v>
      </c>
      <c r="F21">
        <f>F14/F18</f>
        <v>9.0110526315789468</v>
      </c>
    </row>
    <row r="22" spans="1:6" x14ac:dyDescent="0.3">
      <c r="A22" s="2" t="s">
        <v>18</v>
      </c>
      <c r="B22">
        <f>B3/B8</f>
        <v>18.527559055118111</v>
      </c>
      <c r="C22">
        <f>C3/C8</f>
        <v>49.702702702702702</v>
      </c>
      <c r="D22">
        <f>D3/D8</f>
        <v>25.348837209302324</v>
      </c>
      <c r="E22">
        <f>E3/E8</f>
        <v>16.950413223140497</v>
      </c>
      <c r="F22">
        <f>F3/F8</f>
        <v>31.515151515151516</v>
      </c>
    </row>
    <row r="23" spans="1:6" x14ac:dyDescent="0.3">
      <c r="A23" s="2" t="s">
        <v>21</v>
      </c>
      <c r="B23">
        <f>100*(B3/(B3+B8))</f>
        <v>94.879032258064512</v>
      </c>
      <c r="C23">
        <f>100*(C3/(C3+C8))</f>
        <v>98.027718550106613</v>
      </c>
      <c r="D23">
        <f>100*(D3/(D3+D8))</f>
        <v>96.204766107678736</v>
      </c>
      <c r="E23">
        <f>100*(E3/(E3+E8))</f>
        <v>94.42909760589319</v>
      </c>
      <c r="F23">
        <f>100*(F3/(F3+F8))</f>
        <v>96.924510717614169</v>
      </c>
    </row>
    <row r="24" spans="1:6" x14ac:dyDescent="0.3">
      <c r="A24" s="2" t="s">
        <v>22</v>
      </c>
      <c r="B24">
        <f>100*(B8/(B3+B8))</f>
        <v>5.120967741935484</v>
      </c>
      <c r="C24">
        <f>100*(C8/(C3+C8))</f>
        <v>1.9722814498933903</v>
      </c>
      <c r="D24">
        <f>100*(D8/(D3+D8))</f>
        <v>3.7952338923212712</v>
      </c>
      <c r="E24">
        <f>100*(E8/(E3+E8))</f>
        <v>5.5709023941068141</v>
      </c>
      <c r="F24">
        <f>100*(F8/(F3+F8))</f>
        <v>3.075489282385834</v>
      </c>
    </row>
    <row r="25" spans="1:6" x14ac:dyDescent="0.3">
      <c r="A25" s="2" t="s">
        <v>23</v>
      </c>
      <c r="B25">
        <f>100*(B14/(B14+B18))</f>
        <v>89.09052873803671</v>
      </c>
      <c r="C25">
        <f>100*(C14/(C14+C18))</f>
        <v>92.126863859342365</v>
      </c>
      <c r="D25">
        <f>100*(D14/(D14+D18))</f>
        <v>90.457921400816488</v>
      </c>
      <c r="E25">
        <f>100*(E14/(E14+E18))</f>
        <v>94.081836327345314</v>
      </c>
      <c r="F25">
        <f>100*(F14/(F14+F18))</f>
        <v>90.011040428999522</v>
      </c>
    </row>
    <row r="26" spans="1:6" x14ac:dyDescent="0.3">
      <c r="A26" s="2" t="s">
        <v>24</v>
      </c>
      <c r="B26">
        <f>100*(B18/(B14+B18))</f>
        <v>10.909471261963287</v>
      </c>
      <c r="C26">
        <f>100*(C18/(C14+C18))</f>
        <v>7.8731361406576328</v>
      </c>
      <c r="D26">
        <f>100*(D18/(D14+D18))</f>
        <v>9.5420785991835118</v>
      </c>
      <c r="E26">
        <f>100*(E18/(E14+E18))</f>
        <v>5.9181636726546909</v>
      </c>
      <c r="F26">
        <f>100*(F18/(F14+F18))</f>
        <v>9.988959571000473</v>
      </c>
    </row>
    <row r="27" spans="1:6" x14ac:dyDescent="0.3">
      <c r="A27" s="2" t="s">
        <v>84</v>
      </c>
      <c r="B27">
        <f>_xlfn.T.TEST(B23:F23,B25:F25,2,2)</f>
        <v>2.0419806421985193E-3</v>
      </c>
    </row>
    <row r="28" spans="1:6" x14ac:dyDescent="0.3">
      <c r="A28" s="2" t="s">
        <v>82</v>
      </c>
      <c r="B28">
        <f>AVERAGE(B23:F23)</f>
        <v>96.093025047871436</v>
      </c>
    </row>
    <row r="29" spans="1:6" x14ac:dyDescent="0.3">
      <c r="A29" s="2" t="s">
        <v>83</v>
      </c>
      <c r="B29">
        <f>AVERAGE(B24:F24)</f>
        <v>3.9069749521285586</v>
      </c>
    </row>
  </sheetData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1EB82-7080-4EC2-BF16-2F6D78A52519}">
  <dimension ref="A1:P29"/>
  <sheetViews>
    <sheetView topLeftCell="A4" zoomScale="83" zoomScaleNormal="83" workbookViewId="0">
      <selection activeCell="L10" sqref="L10:R30"/>
    </sheetView>
  </sheetViews>
  <sheetFormatPr defaultRowHeight="15" x14ac:dyDescent="0.3"/>
  <cols>
    <col min="1" max="1" width="23.5" bestFit="1" customWidth="1"/>
  </cols>
  <sheetData>
    <row r="1" spans="1:16" x14ac:dyDescent="0.3">
      <c r="B1" s="17" t="s">
        <v>32</v>
      </c>
      <c r="C1" s="17"/>
      <c r="D1" s="17"/>
      <c r="E1" s="17" t="s">
        <v>33</v>
      </c>
      <c r="F1" s="17"/>
      <c r="G1" s="17"/>
      <c r="H1" s="17"/>
      <c r="I1" s="17" t="s">
        <v>34</v>
      </c>
      <c r="J1" s="17"/>
      <c r="K1" s="17"/>
    </row>
    <row r="3" spans="1:16" x14ac:dyDescent="0.3">
      <c r="A3" t="s">
        <v>0</v>
      </c>
      <c r="B3">
        <v>112</v>
      </c>
      <c r="C3">
        <v>163</v>
      </c>
      <c r="D3">
        <v>212</v>
      </c>
      <c r="E3">
        <v>79</v>
      </c>
      <c r="F3">
        <v>119</v>
      </c>
      <c r="G3">
        <v>132</v>
      </c>
      <c r="H3">
        <v>69</v>
      </c>
      <c r="I3">
        <v>143</v>
      </c>
      <c r="J3">
        <v>135</v>
      </c>
      <c r="K3">
        <v>124</v>
      </c>
    </row>
    <row r="4" spans="1:16" x14ac:dyDescent="0.3">
      <c r="A4" t="s">
        <v>1</v>
      </c>
      <c r="B4">
        <v>1832</v>
      </c>
      <c r="C4">
        <v>2230</v>
      </c>
      <c r="D4">
        <v>2452</v>
      </c>
      <c r="E4">
        <v>1486</v>
      </c>
      <c r="F4">
        <v>2019</v>
      </c>
      <c r="G4">
        <v>2011</v>
      </c>
      <c r="H4">
        <v>1595</v>
      </c>
      <c r="I4">
        <v>2023</v>
      </c>
      <c r="J4">
        <v>1521</v>
      </c>
      <c r="K4">
        <v>2326</v>
      </c>
    </row>
    <row r="5" spans="1:16" x14ac:dyDescent="0.3">
      <c r="A5" t="s">
        <v>10</v>
      </c>
      <c r="B5">
        <v>121</v>
      </c>
      <c r="C5">
        <v>175</v>
      </c>
      <c r="D5">
        <v>225</v>
      </c>
      <c r="E5">
        <v>82</v>
      </c>
      <c r="F5">
        <v>128</v>
      </c>
      <c r="G5">
        <v>136</v>
      </c>
      <c r="H5">
        <v>76</v>
      </c>
      <c r="I5">
        <v>148</v>
      </c>
      <c r="J5">
        <v>145</v>
      </c>
      <c r="K5">
        <v>128</v>
      </c>
    </row>
    <row r="6" spans="1:16" x14ac:dyDescent="0.3">
      <c r="A6" t="s">
        <v>11</v>
      </c>
      <c r="B6">
        <v>12817</v>
      </c>
      <c r="C6">
        <v>12662</v>
      </c>
      <c r="D6">
        <v>15736</v>
      </c>
      <c r="E6">
        <v>10691</v>
      </c>
      <c r="F6">
        <v>15120</v>
      </c>
      <c r="G6">
        <v>12900</v>
      </c>
      <c r="H6">
        <v>14181</v>
      </c>
      <c r="I6">
        <v>11111</v>
      </c>
      <c r="J6">
        <v>13948</v>
      </c>
      <c r="K6">
        <v>16715</v>
      </c>
    </row>
    <row r="8" spans="1:16" x14ac:dyDescent="0.3">
      <c r="A8" t="s">
        <v>0</v>
      </c>
      <c r="B8">
        <v>398</v>
      </c>
      <c r="C8">
        <v>544</v>
      </c>
      <c r="D8">
        <v>754</v>
      </c>
      <c r="E8">
        <v>840</v>
      </c>
      <c r="F8">
        <v>1080</v>
      </c>
      <c r="G8">
        <v>1521</v>
      </c>
      <c r="H8">
        <v>977</v>
      </c>
      <c r="I8">
        <v>1044</v>
      </c>
      <c r="J8">
        <v>695</v>
      </c>
      <c r="K8">
        <v>1153</v>
      </c>
    </row>
    <row r="9" spans="1:16" x14ac:dyDescent="0.3">
      <c r="A9" t="s">
        <v>1</v>
      </c>
      <c r="B9">
        <v>1546</v>
      </c>
      <c r="C9">
        <v>1849</v>
      </c>
      <c r="D9">
        <v>1910</v>
      </c>
      <c r="E9">
        <v>725</v>
      </c>
      <c r="F9">
        <v>1058</v>
      </c>
      <c r="G9">
        <v>622</v>
      </c>
      <c r="H9">
        <v>687</v>
      </c>
      <c r="I9">
        <v>1122</v>
      </c>
      <c r="J9">
        <v>961</v>
      </c>
      <c r="K9">
        <v>1297</v>
      </c>
    </row>
    <row r="10" spans="1:16" x14ac:dyDescent="0.3">
      <c r="A10" t="s">
        <v>2</v>
      </c>
      <c r="B10">
        <v>394</v>
      </c>
      <c r="C10">
        <v>544</v>
      </c>
      <c r="D10">
        <v>753</v>
      </c>
      <c r="E10">
        <v>834</v>
      </c>
      <c r="F10">
        <v>1081</v>
      </c>
      <c r="G10">
        <v>1524</v>
      </c>
      <c r="H10">
        <v>977</v>
      </c>
      <c r="I10">
        <v>1036</v>
      </c>
      <c r="J10">
        <v>687</v>
      </c>
      <c r="K10">
        <v>1135</v>
      </c>
    </row>
    <row r="11" spans="1:16" x14ac:dyDescent="0.3">
      <c r="A11" t="s">
        <v>3</v>
      </c>
      <c r="B11">
        <v>1043</v>
      </c>
      <c r="C11">
        <v>1589</v>
      </c>
      <c r="D11">
        <v>2110</v>
      </c>
      <c r="E11">
        <v>1274</v>
      </c>
      <c r="F11">
        <v>2226</v>
      </c>
      <c r="G11">
        <v>1736</v>
      </c>
      <c r="H11">
        <v>2021</v>
      </c>
      <c r="I11">
        <v>1701</v>
      </c>
      <c r="J11">
        <v>1224</v>
      </c>
      <c r="K11">
        <v>1368</v>
      </c>
    </row>
    <row r="13" spans="1:16" x14ac:dyDescent="0.3">
      <c r="A13" s="2" t="s">
        <v>8</v>
      </c>
      <c r="B13">
        <f t="shared" ref="B13:K13" si="0">B3+B4</f>
        <v>1944</v>
      </c>
      <c r="C13">
        <f t="shared" si="0"/>
        <v>2393</v>
      </c>
      <c r="D13">
        <f t="shared" si="0"/>
        <v>2664</v>
      </c>
      <c r="E13">
        <f t="shared" si="0"/>
        <v>1565</v>
      </c>
      <c r="F13">
        <f t="shared" si="0"/>
        <v>2138</v>
      </c>
      <c r="G13">
        <f t="shared" si="0"/>
        <v>2143</v>
      </c>
      <c r="H13">
        <f t="shared" si="0"/>
        <v>1664</v>
      </c>
      <c r="I13">
        <f t="shared" si="0"/>
        <v>2166</v>
      </c>
      <c r="J13">
        <f t="shared" si="0"/>
        <v>1656</v>
      </c>
      <c r="K13">
        <f t="shared" si="0"/>
        <v>2450</v>
      </c>
    </row>
    <row r="14" spans="1:16" x14ac:dyDescent="0.3">
      <c r="A14" s="2" t="s">
        <v>15</v>
      </c>
      <c r="B14">
        <f t="shared" ref="B14:K14" si="1">B5+B6</f>
        <v>12938</v>
      </c>
      <c r="C14">
        <f t="shared" si="1"/>
        <v>12837</v>
      </c>
      <c r="D14">
        <f t="shared" si="1"/>
        <v>15961</v>
      </c>
      <c r="E14">
        <f t="shared" si="1"/>
        <v>10773</v>
      </c>
      <c r="F14">
        <f t="shared" si="1"/>
        <v>15248</v>
      </c>
      <c r="G14">
        <f t="shared" si="1"/>
        <v>13036</v>
      </c>
      <c r="H14">
        <f t="shared" si="1"/>
        <v>14257</v>
      </c>
      <c r="I14">
        <f t="shared" si="1"/>
        <v>11259</v>
      </c>
      <c r="J14">
        <f t="shared" si="1"/>
        <v>14093</v>
      </c>
      <c r="K14">
        <f t="shared" si="1"/>
        <v>16843</v>
      </c>
      <c r="P14" s="16"/>
    </row>
    <row r="15" spans="1:16" x14ac:dyDescent="0.3">
      <c r="A15" s="2" t="s">
        <v>16</v>
      </c>
      <c r="B15">
        <f t="shared" ref="B15:K15" si="2">B5/B14</f>
        <v>9.3522955634564846E-3</v>
      </c>
      <c r="C15">
        <f t="shared" si="2"/>
        <v>1.3632468645322115E-2</v>
      </c>
      <c r="D15">
        <f t="shared" si="2"/>
        <v>1.4096861098928638E-2</v>
      </c>
      <c r="E15">
        <f t="shared" si="2"/>
        <v>7.6116216467093656E-3</v>
      </c>
      <c r="F15">
        <f t="shared" si="2"/>
        <v>8.3945435466946487E-3</v>
      </c>
      <c r="G15">
        <f t="shared" si="2"/>
        <v>1.0432648051549556E-2</v>
      </c>
      <c r="H15">
        <f t="shared" si="2"/>
        <v>5.3307147366206077E-3</v>
      </c>
      <c r="I15">
        <f t="shared" si="2"/>
        <v>1.3145039523936407E-2</v>
      </c>
      <c r="J15">
        <f t="shared" si="2"/>
        <v>1.0288795856098772E-2</v>
      </c>
      <c r="K15">
        <f t="shared" si="2"/>
        <v>7.5995962714480794E-3</v>
      </c>
      <c r="P15" s="16"/>
    </row>
    <row r="16" spans="1:16" x14ac:dyDescent="0.3">
      <c r="P16" s="16"/>
    </row>
    <row r="17" spans="1:16" x14ac:dyDescent="0.3">
      <c r="A17" s="2" t="s">
        <v>8</v>
      </c>
      <c r="B17">
        <f t="shared" ref="B17:K17" si="3">B8+B9</f>
        <v>1944</v>
      </c>
      <c r="C17">
        <f t="shared" si="3"/>
        <v>2393</v>
      </c>
      <c r="D17">
        <f t="shared" si="3"/>
        <v>2664</v>
      </c>
      <c r="E17">
        <f t="shared" si="3"/>
        <v>1565</v>
      </c>
      <c r="F17">
        <f t="shared" si="3"/>
        <v>2138</v>
      </c>
      <c r="G17">
        <f t="shared" si="3"/>
        <v>2143</v>
      </c>
      <c r="H17">
        <f t="shared" si="3"/>
        <v>1664</v>
      </c>
      <c r="I17">
        <f t="shared" si="3"/>
        <v>2166</v>
      </c>
      <c r="J17">
        <f t="shared" si="3"/>
        <v>1656</v>
      </c>
      <c r="K17">
        <f t="shared" si="3"/>
        <v>2450</v>
      </c>
      <c r="P17" s="16"/>
    </row>
    <row r="18" spans="1:16" x14ac:dyDescent="0.3">
      <c r="A18" s="2" t="s">
        <v>9</v>
      </c>
      <c r="B18">
        <f t="shared" ref="B18:K18" si="4">B10+B11</f>
        <v>1437</v>
      </c>
      <c r="C18">
        <f t="shared" si="4"/>
        <v>2133</v>
      </c>
      <c r="D18">
        <f t="shared" si="4"/>
        <v>2863</v>
      </c>
      <c r="E18">
        <f t="shared" si="4"/>
        <v>2108</v>
      </c>
      <c r="F18">
        <f t="shared" si="4"/>
        <v>3307</v>
      </c>
      <c r="G18">
        <f t="shared" si="4"/>
        <v>3260</v>
      </c>
      <c r="H18">
        <f t="shared" si="4"/>
        <v>2998</v>
      </c>
      <c r="I18">
        <f t="shared" si="4"/>
        <v>2737</v>
      </c>
      <c r="J18">
        <f t="shared" si="4"/>
        <v>1911</v>
      </c>
      <c r="K18">
        <f t="shared" si="4"/>
        <v>2503</v>
      </c>
      <c r="N18" s="15"/>
      <c r="P18" s="16"/>
    </row>
    <row r="19" spans="1:16" x14ac:dyDescent="0.3">
      <c r="A19" s="2" t="s">
        <v>17</v>
      </c>
      <c r="B19">
        <f t="shared" ref="B19:K19" si="5">B10/B18</f>
        <v>0.27418232428670841</v>
      </c>
      <c r="C19">
        <f t="shared" si="5"/>
        <v>0.25503984997655882</v>
      </c>
      <c r="D19">
        <f t="shared" si="5"/>
        <v>0.26301082780300383</v>
      </c>
      <c r="E19">
        <f t="shared" si="5"/>
        <v>0.39563567362428842</v>
      </c>
      <c r="F19">
        <f t="shared" si="5"/>
        <v>0.3268823707287572</v>
      </c>
      <c r="G19">
        <f t="shared" si="5"/>
        <v>0.46748466257668714</v>
      </c>
      <c r="H19">
        <f t="shared" si="5"/>
        <v>0.3258839226150767</v>
      </c>
      <c r="I19">
        <f t="shared" si="5"/>
        <v>0.37851662404092073</v>
      </c>
      <c r="J19">
        <f t="shared" si="5"/>
        <v>0.35949764521193095</v>
      </c>
      <c r="K19">
        <f t="shared" si="5"/>
        <v>0.45345585297642826</v>
      </c>
    </row>
    <row r="21" spans="1:16" x14ac:dyDescent="0.3">
      <c r="A21" s="2" t="s">
        <v>19</v>
      </c>
      <c r="B21">
        <f t="shared" ref="B21:K21" si="6">B14/B18</f>
        <v>9.0034794711203894</v>
      </c>
      <c r="C21">
        <f t="shared" si="6"/>
        <v>6.0182841068917021</v>
      </c>
      <c r="D21">
        <f t="shared" si="6"/>
        <v>5.5749214111072298</v>
      </c>
      <c r="E21">
        <f t="shared" si="6"/>
        <v>5.1105313092979125</v>
      </c>
      <c r="F21">
        <f t="shared" si="6"/>
        <v>4.6108255216208045</v>
      </c>
      <c r="G21">
        <f t="shared" si="6"/>
        <v>3.9987730061349693</v>
      </c>
      <c r="H21">
        <f t="shared" si="6"/>
        <v>4.7555036691127421</v>
      </c>
      <c r="I21">
        <f t="shared" si="6"/>
        <v>4.1136280599196198</v>
      </c>
      <c r="J21">
        <f t="shared" si="6"/>
        <v>7.3746729461015175</v>
      </c>
      <c r="K21">
        <f t="shared" si="6"/>
        <v>6.7291250499400723</v>
      </c>
    </row>
    <row r="22" spans="1:16" x14ac:dyDescent="0.3">
      <c r="A22" s="2" t="s">
        <v>18</v>
      </c>
      <c r="B22">
        <f t="shared" ref="B22:K22" si="7">B3/B8</f>
        <v>0.28140703517587939</v>
      </c>
      <c r="C22">
        <f t="shared" si="7"/>
        <v>0.29963235294117646</v>
      </c>
      <c r="D22">
        <f t="shared" si="7"/>
        <v>0.28116710875331563</v>
      </c>
      <c r="E22">
        <f t="shared" si="7"/>
        <v>9.4047619047619047E-2</v>
      </c>
      <c r="F22">
        <f t="shared" si="7"/>
        <v>0.11018518518518519</v>
      </c>
      <c r="G22">
        <f t="shared" si="7"/>
        <v>8.6785009861932938E-2</v>
      </c>
      <c r="H22">
        <f t="shared" si="7"/>
        <v>7.0624360286591609E-2</v>
      </c>
      <c r="I22">
        <f t="shared" si="7"/>
        <v>0.13697318007662834</v>
      </c>
      <c r="J22">
        <f t="shared" si="7"/>
        <v>0.19424460431654678</v>
      </c>
      <c r="K22">
        <f t="shared" si="7"/>
        <v>0.10754553339115351</v>
      </c>
    </row>
    <row r="23" spans="1:16" x14ac:dyDescent="0.3">
      <c r="A23" s="2" t="s">
        <v>21</v>
      </c>
      <c r="B23">
        <f t="shared" ref="B23:K23" si="8">100*(B3/(B3+B8))</f>
        <v>21.96078431372549</v>
      </c>
      <c r="C23">
        <f t="shared" si="8"/>
        <v>23.055162659123056</v>
      </c>
      <c r="D23">
        <f t="shared" si="8"/>
        <v>21.946169772256731</v>
      </c>
      <c r="E23">
        <f t="shared" si="8"/>
        <v>8.596300326441785</v>
      </c>
      <c r="F23">
        <f t="shared" si="8"/>
        <v>9.9249374478732282</v>
      </c>
      <c r="G23">
        <f t="shared" si="8"/>
        <v>7.9854809437386569</v>
      </c>
      <c r="H23">
        <f t="shared" si="8"/>
        <v>6.5965583173996176</v>
      </c>
      <c r="I23">
        <f t="shared" si="8"/>
        <v>12.047177759056444</v>
      </c>
      <c r="J23">
        <f t="shared" si="8"/>
        <v>16.265060240963855</v>
      </c>
      <c r="K23">
        <f t="shared" si="8"/>
        <v>9.7102584181675802</v>
      </c>
    </row>
    <row r="24" spans="1:16" x14ac:dyDescent="0.3">
      <c r="A24" s="2" t="s">
        <v>22</v>
      </c>
      <c r="B24">
        <f t="shared" ref="B24:K24" si="9">100*(B8/(B3+B8))</f>
        <v>78.039215686274517</v>
      </c>
      <c r="C24">
        <f t="shared" si="9"/>
        <v>76.944837340876944</v>
      </c>
      <c r="D24">
        <f t="shared" si="9"/>
        <v>78.053830227743276</v>
      </c>
      <c r="E24">
        <f t="shared" si="9"/>
        <v>91.403699673558208</v>
      </c>
      <c r="F24">
        <f t="shared" si="9"/>
        <v>90.075062552126766</v>
      </c>
      <c r="G24">
        <f t="shared" si="9"/>
        <v>92.014519056261349</v>
      </c>
      <c r="H24">
        <f t="shared" si="9"/>
        <v>93.403441682600388</v>
      </c>
      <c r="I24">
        <f t="shared" si="9"/>
        <v>87.952822240943547</v>
      </c>
      <c r="J24">
        <f t="shared" si="9"/>
        <v>83.734939759036138</v>
      </c>
      <c r="K24">
        <f t="shared" si="9"/>
        <v>90.289741581832416</v>
      </c>
    </row>
    <row r="25" spans="1:16" x14ac:dyDescent="0.3">
      <c r="A25" s="2" t="s">
        <v>23</v>
      </c>
      <c r="B25">
        <f t="shared" ref="B25:K25" si="10">100*(B14/(B14+B18))</f>
        <v>90.003478260869556</v>
      </c>
      <c r="C25">
        <f t="shared" si="10"/>
        <v>85.751503006012015</v>
      </c>
      <c r="D25">
        <f t="shared" si="10"/>
        <v>84.790692732681677</v>
      </c>
      <c r="E25">
        <f t="shared" si="10"/>
        <v>83.63481096188184</v>
      </c>
      <c r="F25">
        <f t="shared" si="10"/>
        <v>82.177310697925094</v>
      </c>
      <c r="G25">
        <f t="shared" si="10"/>
        <v>79.995090819833095</v>
      </c>
      <c r="H25">
        <f t="shared" si="10"/>
        <v>82.625325992465946</v>
      </c>
      <c r="I25">
        <f t="shared" si="10"/>
        <v>80.444412689339799</v>
      </c>
      <c r="J25">
        <f t="shared" si="10"/>
        <v>88.059235191202205</v>
      </c>
      <c r="K25">
        <f t="shared" si="10"/>
        <v>87.06192494572521</v>
      </c>
    </row>
    <row r="26" spans="1:16" x14ac:dyDescent="0.3">
      <c r="A26" s="2" t="s">
        <v>24</v>
      </c>
      <c r="B26">
        <f t="shared" ref="B26:K26" si="11">100*(B18/(B14+B18))</f>
        <v>9.9965217391304346</v>
      </c>
      <c r="C26">
        <f t="shared" si="11"/>
        <v>14.248496993987974</v>
      </c>
      <c r="D26">
        <f t="shared" si="11"/>
        <v>15.209307267318318</v>
      </c>
      <c r="E26">
        <f t="shared" si="11"/>
        <v>16.365189038118157</v>
      </c>
      <c r="F26">
        <f t="shared" si="11"/>
        <v>17.822689302074913</v>
      </c>
      <c r="G26">
        <f t="shared" si="11"/>
        <v>20.004909180166912</v>
      </c>
      <c r="H26">
        <f t="shared" si="11"/>
        <v>17.37467400753405</v>
      </c>
      <c r="I26">
        <f t="shared" si="11"/>
        <v>19.55558731066019</v>
      </c>
      <c r="J26">
        <f t="shared" si="11"/>
        <v>11.9407648087978</v>
      </c>
      <c r="K26">
        <f t="shared" si="11"/>
        <v>12.938075054274787</v>
      </c>
    </row>
    <row r="27" spans="1:16" x14ac:dyDescent="0.3">
      <c r="A27" s="2" t="s">
        <v>84</v>
      </c>
      <c r="B27">
        <f>_xlfn.T.TEST(B23:D23,B25:D25,2,2)</f>
        <v>2.5123153132739792E-6</v>
      </c>
      <c r="E27">
        <f>_xlfn.T.TEST(E23:G23,E25:G25,2,2)</f>
        <v>4.3875838862840683E-7</v>
      </c>
      <c r="I27">
        <f>_xlfn.T.TEST(I23:K23,I25:K25,2,2)</f>
        <v>1.8900539738354181E-5</v>
      </c>
    </row>
    <row r="28" spans="1:16" x14ac:dyDescent="0.3">
      <c r="A28" s="2" t="s">
        <v>82</v>
      </c>
      <c r="B28">
        <f>AVERAGE(B23:D23)</f>
        <v>22.320705581701759</v>
      </c>
      <c r="E28">
        <f>AVERAGE(E23:H23)</f>
        <v>8.2758192588633221</v>
      </c>
      <c r="I28">
        <f>AVERAGE(I23:K23)</f>
        <v>12.674165472729294</v>
      </c>
      <c r="M28" s="16"/>
      <c r="N28" s="16"/>
      <c r="O28" s="16"/>
    </row>
    <row r="29" spans="1:16" x14ac:dyDescent="0.3">
      <c r="A29" s="2" t="s">
        <v>83</v>
      </c>
      <c r="B29">
        <f>AVERAGE(B24:D24)</f>
        <v>77.679294418298241</v>
      </c>
      <c r="E29">
        <f>AVERAGE(E24:H24)</f>
        <v>91.724180741136678</v>
      </c>
      <c r="I29">
        <f>AVERAGE(I24:K24)</f>
        <v>87.325834527270686</v>
      </c>
      <c r="M29" s="16"/>
      <c r="N29" s="16"/>
      <c r="O29" s="16"/>
    </row>
  </sheetData>
  <mergeCells count="3">
    <mergeCell ref="B1:D1"/>
    <mergeCell ref="E1:H1"/>
    <mergeCell ref="I1:K1"/>
  </mergeCells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4B8DA-967F-4315-A3AB-2BF0BBD27772}">
  <dimension ref="A1:D29"/>
  <sheetViews>
    <sheetView topLeftCell="A7" workbookViewId="0">
      <selection activeCell="A27" sqref="A27:B29"/>
    </sheetView>
  </sheetViews>
  <sheetFormatPr defaultRowHeight="15" x14ac:dyDescent="0.3"/>
  <cols>
    <col min="1" max="1" width="23.5" bestFit="1" customWidth="1"/>
  </cols>
  <sheetData>
    <row r="1" spans="1:4" x14ac:dyDescent="0.3">
      <c r="B1" s="17" t="s">
        <v>35</v>
      </c>
      <c r="C1" s="17"/>
      <c r="D1" s="17"/>
    </row>
    <row r="3" spans="1:4" x14ac:dyDescent="0.3">
      <c r="A3" t="s">
        <v>0</v>
      </c>
      <c r="B3">
        <v>168</v>
      </c>
      <c r="C3">
        <v>61</v>
      </c>
      <c r="D3">
        <v>71</v>
      </c>
    </row>
    <row r="4" spans="1:4" x14ac:dyDescent="0.3">
      <c r="A4" t="s">
        <v>1</v>
      </c>
      <c r="B4">
        <v>249</v>
      </c>
      <c r="C4">
        <v>227</v>
      </c>
      <c r="D4">
        <v>199</v>
      </c>
    </row>
    <row r="5" spans="1:4" x14ac:dyDescent="0.3">
      <c r="A5" t="s">
        <v>10</v>
      </c>
      <c r="B5">
        <v>179</v>
      </c>
      <c r="C5">
        <v>64</v>
      </c>
      <c r="D5">
        <v>75</v>
      </c>
    </row>
    <row r="6" spans="1:4" x14ac:dyDescent="0.3">
      <c r="A6" t="s">
        <v>11</v>
      </c>
      <c r="B6">
        <v>23061</v>
      </c>
      <c r="C6">
        <v>12545</v>
      </c>
      <c r="D6">
        <v>17438</v>
      </c>
    </row>
    <row r="8" spans="1:4" x14ac:dyDescent="0.3">
      <c r="A8" t="s">
        <v>0</v>
      </c>
      <c r="B8">
        <v>17</v>
      </c>
      <c r="C8">
        <v>9</v>
      </c>
      <c r="D8">
        <v>9</v>
      </c>
    </row>
    <row r="9" spans="1:4" x14ac:dyDescent="0.3">
      <c r="A9" t="s">
        <v>1</v>
      </c>
      <c r="B9">
        <v>400</v>
      </c>
      <c r="C9">
        <v>279</v>
      </c>
      <c r="D9">
        <v>261</v>
      </c>
    </row>
    <row r="10" spans="1:4" x14ac:dyDescent="0.3">
      <c r="A10" t="s">
        <v>2</v>
      </c>
      <c r="B10">
        <v>17</v>
      </c>
      <c r="C10">
        <v>9</v>
      </c>
      <c r="D10">
        <v>9</v>
      </c>
    </row>
    <row r="11" spans="1:4" x14ac:dyDescent="0.3">
      <c r="A11" t="s">
        <v>3</v>
      </c>
      <c r="B11">
        <v>1584</v>
      </c>
      <c r="C11">
        <v>1340</v>
      </c>
      <c r="D11">
        <v>1509</v>
      </c>
    </row>
    <row r="13" spans="1:4" x14ac:dyDescent="0.3">
      <c r="A13" s="2" t="s">
        <v>8</v>
      </c>
      <c r="B13">
        <f>B3+B4</f>
        <v>417</v>
      </c>
      <c r="C13">
        <f>C3+C4</f>
        <v>288</v>
      </c>
      <c r="D13">
        <f>D3+D4</f>
        <v>270</v>
      </c>
    </row>
    <row r="14" spans="1:4" x14ac:dyDescent="0.3">
      <c r="A14" s="2" t="s">
        <v>15</v>
      </c>
      <c r="B14">
        <f>B5+B6</f>
        <v>23240</v>
      </c>
      <c r="C14">
        <f>C5+C6</f>
        <v>12609</v>
      </c>
      <c r="D14">
        <f>D5+D6</f>
        <v>17513</v>
      </c>
    </row>
    <row r="15" spans="1:4" x14ac:dyDescent="0.3">
      <c r="A15" s="2" t="s">
        <v>16</v>
      </c>
      <c r="B15">
        <f>B5/B14</f>
        <v>7.7022375215146299E-3</v>
      </c>
      <c r="C15">
        <f>C5/C14</f>
        <v>5.0757395511142837E-3</v>
      </c>
      <c r="D15">
        <f>D5/D14</f>
        <v>4.2825329755039115E-3</v>
      </c>
    </row>
    <row r="16" spans="1:4" x14ac:dyDescent="0.3">
      <c r="A16" s="3"/>
    </row>
    <row r="17" spans="1:4" x14ac:dyDescent="0.3">
      <c r="A17" s="2" t="s">
        <v>8</v>
      </c>
      <c r="B17">
        <f>B8+B9</f>
        <v>417</v>
      </c>
      <c r="C17">
        <f>C8+C9</f>
        <v>288</v>
      </c>
      <c r="D17">
        <f>D8+D9</f>
        <v>270</v>
      </c>
    </row>
    <row r="18" spans="1:4" x14ac:dyDescent="0.3">
      <c r="A18" s="2" t="s">
        <v>9</v>
      </c>
      <c r="B18">
        <f>B10+B11</f>
        <v>1601</v>
      </c>
      <c r="C18">
        <f>C10+C11</f>
        <v>1349</v>
      </c>
      <c r="D18">
        <f>D10+D11</f>
        <v>1518</v>
      </c>
    </row>
    <row r="19" spans="1:4" x14ac:dyDescent="0.3">
      <c r="A19" s="2" t="s">
        <v>17</v>
      </c>
      <c r="B19">
        <f>B10/B18</f>
        <v>1.0618363522798251E-2</v>
      </c>
      <c r="C19">
        <f>C10/C18</f>
        <v>6.671608598962194E-3</v>
      </c>
      <c r="D19">
        <f>D10/D18</f>
        <v>5.9288537549407111E-3</v>
      </c>
    </row>
    <row r="21" spans="1:4" x14ac:dyDescent="0.3">
      <c r="A21" s="2" t="s">
        <v>19</v>
      </c>
      <c r="B21">
        <f>B14/B18</f>
        <v>14.515927545284198</v>
      </c>
      <c r="C21">
        <f>C14/C18</f>
        <v>9.3469236471460349</v>
      </c>
      <c r="D21">
        <f>D14/D18</f>
        <v>11.536890645586297</v>
      </c>
    </row>
    <row r="22" spans="1:4" x14ac:dyDescent="0.3">
      <c r="A22" s="2" t="s">
        <v>18</v>
      </c>
      <c r="B22">
        <f>B3/B8</f>
        <v>9.882352941176471</v>
      </c>
      <c r="C22">
        <f>C3/C8</f>
        <v>6.7777777777777777</v>
      </c>
      <c r="D22">
        <f>D3/D8</f>
        <v>7.8888888888888893</v>
      </c>
    </row>
    <row r="23" spans="1:4" x14ac:dyDescent="0.3">
      <c r="A23" s="2" t="s">
        <v>21</v>
      </c>
      <c r="B23">
        <f>100*(B3/(B3+B8))</f>
        <v>90.810810810810821</v>
      </c>
      <c r="C23">
        <f>100*(C3/(C3+C8))</f>
        <v>87.142857142857139</v>
      </c>
      <c r="D23">
        <f>100*(D3/(D3+D8))</f>
        <v>88.75</v>
      </c>
    </row>
    <row r="24" spans="1:4" x14ac:dyDescent="0.3">
      <c r="A24" s="2" t="s">
        <v>22</v>
      </c>
      <c r="B24">
        <f>100*(B8/(B3+B8))</f>
        <v>9.1891891891891895</v>
      </c>
      <c r="C24">
        <f>100*(C8/(C3+C8))</f>
        <v>12.857142857142856</v>
      </c>
      <c r="D24">
        <f>100*(D8/(D3+D8))</f>
        <v>11.25</v>
      </c>
    </row>
    <row r="25" spans="1:4" x14ac:dyDescent="0.3">
      <c r="A25" s="2" t="s">
        <v>23</v>
      </c>
      <c r="B25">
        <f>100*(B14/(B14+B18))</f>
        <v>93.555009862726948</v>
      </c>
      <c r="C25">
        <f>100*(C14/(C14+C18))</f>
        <v>90.335291589052872</v>
      </c>
      <c r="D25">
        <f>100*(D14/(D14+D18))</f>
        <v>92.02354053912039</v>
      </c>
    </row>
    <row r="26" spans="1:4" x14ac:dyDescent="0.3">
      <c r="A26" s="2" t="s">
        <v>24</v>
      </c>
      <c r="B26">
        <f>100*(B18/(B14+B18))</f>
        <v>6.4449901372730576</v>
      </c>
      <c r="C26">
        <f>100*(C18/(C14+C18))</f>
        <v>9.664708410947128</v>
      </c>
      <c r="D26">
        <f>100*(D18/(D14+D18))</f>
        <v>7.9764594608796173</v>
      </c>
    </row>
    <row r="27" spans="1:4" x14ac:dyDescent="0.3">
      <c r="A27" s="2" t="s">
        <v>84</v>
      </c>
      <c r="B27">
        <f>_xlfn.T.TEST(B23:D23,B25:D25,2,2)</f>
        <v>9.5220261659203387E-2</v>
      </c>
    </row>
    <row r="28" spans="1:4" x14ac:dyDescent="0.3">
      <c r="A28" s="2" t="s">
        <v>82</v>
      </c>
      <c r="B28">
        <f>AVERAGE(B23:D23)</f>
        <v>88.901222651222653</v>
      </c>
    </row>
    <row r="29" spans="1:4" x14ac:dyDescent="0.3">
      <c r="A29" s="2" t="s">
        <v>83</v>
      </c>
      <c r="B29">
        <f>AVERAGE(B24:D24)</f>
        <v>11.098777348777348</v>
      </c>
    </row>
  </sheetData>
  <mergeCells count="1">
    <mergeCell ref="B1:D1"/>
  </mergeCells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1F0F9-B344-457D-889D-C940406E3C3B}">
  <dimension ref="A1:H29"/>
  <sheetViews>
    <sheetView topLeftCell="A4" workbookViewId="0">
      <selection activeCell="A27" sqref="A27:B29"/>
    </sheetView>
  </sheetViews>
  <sheetFormatPr defaultRowHeight="15" x14ac:dyDescent="0.3"/>
  <cols>
    <col min="1" max="1" width="23.5" bestFit="1" customWidth="1"/>
  </cols>
  <sheetData>
    <row r="1" spans="1:8" x14ac:dyDescent="0.3">
      <c r="B1" s="17" t="s">
        <v>36</v>
      </c>
      <c r="C1" s="17"/>
      <c r="D1" s="17"/>
    </row>
    <row r="3" spans="1:8" x14ac:dyDescent="0.3">
      <c r="A3" t="s">
        <v>0</v>
      </c>
      <c r="B3">
        <v>53</v>
      </c>
      <c r="C3">
        <v>57</v>
      </c>
      <c r="D3" s="14">
        <v>464</v>
      </c>
      <c r="E3" s="8">
        <v>76</v>
      </c>
      <c r="F3" s="12"/>
      <c r="G3" s="10"/>
      <c r="H3" s="13"/>
    </row>
    <row r="4" spans="1:8" x14ac:dyDescent="0.3">
      <c r="A4" t="s">
        <v>1</v>
      </c>
      <c r="B4">
        <v>219</v>
      </c>
      <c r="C4">
        <v>462</v>
      </c>
      <c r="D4" s="14">
        <v>1669</v>
      </c>
      <c r="E4" s="8">
        <f>448+168</f>
        <v>616</v>
      </c>
      <c r="F4" s="12"/>
      <c r="G4" s="10"/>
    </row>
    <row r="5" spans="1:8" x14ac:dyDescent="0.3">
      <c r="A5" t="s">
        <v>10</v>
      </c>
      <c r="B5">
        <v>60</v>
      </c>
      <c r="C5">
        <v>60</v>
      </c>
      <c r="D5" s="14">
        <v>743</v>
      </c>
      <c r="E5" s="8">
        <v>76</v>
      </c>
      <c r="F5" s="12"/>
      <c r="G5" s="10"/>
    </row>
    <row r="6" spans="1:8" x14ac:dyDescent="0.3">
      <c r="A6" t="s">
        <v>11</v>
      </c>
      <c r="B6">
        <v>22632</v>
      </c>
      <c r="C6">
        <v>19060</v>
      </c>
      <c r="D6" s="14">
        <v>13984</v>
      </c>
      <c r="E6" s="8">
        <v>22697</v>
      </c>
      <c r="F6" s="12"/>
      <c r="G6" s="10"/>
    </row>
    <row r="7" spans="1:8" x14ac:dyDescent="0.3">
      <c r="D7" s="14"/>
      <c r="F7" s="12"/>
    </row>
    <row r="8" spans="1:8" x14ac:dyDescent="0.3">
      <c r="A8" t="s">
        <v>0</v>
      </c>
      <c r="B8">
        <v>3</v>
      </c>
      <c r="C8">
        <v>5</v>
      </c>
      <c r="D8" s="14">
        <v>18</v>
      </c>
      <c r="E8" s="9">
        <v>7</v>
      </c>
      <c r="F8" s="14"/>
      <c r="G8" s="14"/>
    </row>
    <row r="9" spans="1:8" x14ac:dyDescent="0.3">
      <c r="A9" t="s">
        <v>1</v>
      </c>
      <c r="B9">
        <v>269</v>
      </c>
      <c r="C9">
        <v>510</v>
      </c>
      <c r="D9" s="14">
        <v>2115</v>
      </c>
      <c r="E9" s="9">
        <v>685</v>
      </c>
      <c r="F9" s="14"/>
      <c r="G9" s="11"/>
    </row>
    <row r="10" spans="1:8" x14ac:dyDescent="0.3">
      <c r="A10" t="s">
        <v>2</v>
      </c>
      <c r="B10">
        <v>3</v>
      </c>
      <c r="C10">
        <v>9</v>
      </c>
      <c r="D10" s="14">
        <v>18</v>
      </c>
      <c r="E10" s="9">
        <v>7</v>
      </c>
      <c r="F10" s="14"/>
      <c r="G10" s="14"/>
    </row>
    <row r="11" spans="1:8" x14ac:dyDescent="0.3">
      <c r="A11" t="s">
        <v>3</v>
      </c>
      <c r="B11">
        <v>2236</v>
      </c>
      <c r="C11">
        <v>1875</v>
      </c>
      <c r="D11" s="14">
        <v>1700</v>
      </c>
      <c r="E11" s="9">
        <v>3284</v>
      </c>
      <c r="F11" s="14"/>
      <c r="G11" s="14"/>
      <c r="H11" s="9"/>
    </row>
    <row r="12" spans="1:8" x14ac:dyDescent="0.3">
      <c r="D12" s="14"/>
      <c r="F12" s="14"/>
    </row>
    <row r="13" spans="1:8" x14ac:dyDescent="0.3">
      <c r="A13" s="2" t="s">
        <v>8</v>
      </c>
      <c r="B13">
        <f>B3+B4</f>
        <v>272</v>
      </c>
      <c r="C13">
        <f>C3+C4</f>
        <v>519</v>
      </c>
      <c r="D13" s="14">
        <f>D3+D4</f>
        <v>2133</v>
      </c>
      <c r="E13" s="9">
        <f>E3+E4</f>
        <v>692</v>
      </c>
      <c r="F13" s="14"/>
      <c r="G13" s="11"/>
    </row>
    <row r="14" spans="1:8" x14ac:dyDescent="0.3">
      <c r="A14" s="2" t="s">
        <v>15</v>
      </c>
      <c r="B14">
        <f>B5+B6</f>
        <v>22692</v>
      </c>
      <c r="C14">
        <f>C5+C6</f>
        <v>19120</v>
      </c>
      <c r="D14" s="14">
        <f>D5+D6</f>
        <v>14727</v>
      </c>
      <c r="E14" s="9">
        <f>E5+E6</f>
        <v>22773</v>
      </c>
      <c r="F14" s="14"/>
      <c r="G14" s="11"/>
    </row>
    <row r="15" spans="1:8" x14ac:dyDescent="0.3">
      <c r="A15" s="2" t="s">
        <v>16</v>
      </c>
      <c r="B15">
        <f>B5/B14</f>
        <v>2.6441036488630354E-3</v>
      </c>
      <c r="C15">
        <f>C5/C14</f>
        <v>3.1380753138075313E-3</v>
      </c>
      <c r="D15" s="14">
        <f>D5/D14</f>
        <v>5.0451551571942692E-2</v>
      </c>
      <c r="E15" s="9">
        <f>E5/E14</f>
        <v>3.3372853818117946E-3</v>
      </c>
      <c r="F15" s="14"/>
      <c r="G15" s="11"/>
    </row>
    <row r="16" spans="1:8" x14ac:dyDescent="0.3">
      <c r="A16" s="3"/>
      <c r="D16" s="14"/>
      <c r="E16" s="9"/>
      <c r="F16" s="14"/>
      <c r="G16" s="11"/>
    </row>
    <row r="17" spans="1:7" x14ac:dyDescent="0.3">
      <c r="A17" s="2" t="s">
        <v>8</v>
      </c>
      <c r="B17">
        <f>B8+B9</f>
        <v>272</v>
      </c>
      <c r="C17">
        <f>C8+C9</f>
        <v>515</v>
      </c>
      <c r="D17" s="14">
        <f>D8+D9</f>
        <v>2133</v>
      </c>
      <c r="E17" s="9">
        <f>E8+E9</f>
        <v>692</v>
      </c>
      <c r="F17" s="14"/>
      <c r="G17" s="11"/>
    </row>
    <row r="18" spans="1:7" x14ac:dyDescent="0.3">
      <c r="A18" s="2" t="s">
        <v>9</v>
      </c>
      <c r="B18">
        <f>B10+B11</f>
        <v>2239</v>
      </c>
      <c r="C18">
        <f>C10+C11</f>
        <v>1884</v>
      </c>
      <c r="D18" s="14">
        <f>D10+D11</f>
        <v>1718</v>
      </c>
      <c r="E18" s="9">
        <f>E10+E11</f>
        <v>3291</v>
      </c>
      <c r="F18" s="14"/>
      <c r="G18" s="11"/>
    </row>
    <row r="19" spans="1:7" x14ac:dyDescent="0.3">
      <c r="A19" s="2" t="s">
        <v>17</v>
      </c>
      <c r="B19">
        <f>B10/B18</f>
        <v>1.3398838767306833E-3</v>
      </c>
      <c r="C19">
        <f>C10/C18</f>
        <v>4.7770700636942673E-3</v>
      </c>
      <c r="D19" s="14">
        <f>D10/D18</f>
        <v>1.0477299185098952E-2</v>
      </c>
      <c r="E19" s="9">
        <f>E10/E18</f>
        <v>2.1270130659374049E-3</v>
      </c>
      <c r="F19" s="14"/>
      <c r="G19" s="11"/>
    </row>
    <row r="20" spans="1:7" x14ac:dyDescent="0.3">
      <c r="D20" s="14"/>
      <c r="E20" s="9"/>
      <c r="F20" s="14"/>
      <c r="G20" s="11"/>
    </row>
    <row r="21" spans="1:7" x14ac:dyDescent="0.3">
      <c r="A21" s="2" t="s">
        <v>19</v>
      </c>
      <c r="B21">
        <f>B14/B18</f>
        <v>10.134881643590889</v>
      </c>
      <c r="C21">
        <f>C14/C18</f>
        <v>10.148619957537155</v>
      </c>
      <c r="D21" s="14">
        <f>D14/D18</f>
        <v>8.5721769499417935</v>
      </c>
      <c r="E21" s="9">
        <f>E14/E18</f>
        <v>6.919781221513218</v>
      </c>
      <c r="F21" s="14"/>
      <c r="G21" s="11"/>
    </row>
    <row r="22" spans="1:7" x14ac:dyDescent="0.3">
      <c r="A22" s="2" t="s">
        <v>18</v>
      </c>
      <c r="B22">
        <f>B3/B8</f>
        <v>17.666666666666668</v>
      </c>
      <c r="C22">
        <f>C3/C8</f>
        <v>11.4</v>
      </c>
      <c r="D22" s="14">
        <f>D3/D8</f>
        <v>25.777777777777779</v>
      </c>
      <c r="E22" s="9">
        <f>E3/E8</f>
        <v>10.857142857142858</v>
      </c>
      <c r="F22" s="14"/>
      <c r="G22" s="11"/>
    </row>
    <row r="23" spans="1:7" x14ac:dyDescent="0.3">
      <c r="A23" s="2" t="s">
        <v>21</v>
      </c>
      <c r="B23">
        <f>100*(B3/(B3+B8))</f>
        <v>94.642857142857139</v>
      </c>
      <c r="C23">
        <f>100*(C3/(C3+C8))</f>
        <v>91.935483870967744</v>
      </c>
      <c r="D23" s="14">
        <f>100*(D3/(D3+D8))</f>
        <v>96.265560165975103</v>
      </c>
      <c r="E23" s="9">
        <f>100*(E3/(E3+E8))</f>
        <v>91.566265060240966</v>
      </c>
      <c r="F23" s="14"/>
      <c r="G23" s="11"/>
    </row>
    <row r="24" spans="1:7" x14ac:dyDescent="0.3">
      <c r="A24" s="2" t="s">
        <v>22</v>
      </c>
      <c r="B24">
        <f>100*(B8/(B3+B8))</f>
        <v>5.3571428571428568</v>
      </c>
      <c r="C24">
        <f>100*(C8/(C3+C8))</f>
        <v>8.064516129032258</v>
      </c>
      <c r="D24" s="14">
        <f>100*(D8/(D3+D8))</f>
        <v>3.7344398340248963</v>
      </c>
      <c r="E24" s="9">
        <f>100*(E8/(E3+E8))</f>
        <v>8.4337349397590362</v>
      </c>
      <c r="F24" s="14"/>
      <c r="G24" s="11"/>
    </row>
    <row r="25" spans="1:7" x14ac:dyDescent="0.3">
      <c r="A25" s="2" t="s">
        <v>23</v>
      </c>
      <c r="B25">
        <f>100*(B14/(B14+B18))</f>
        <v>91.019213027957164</v>
      </c>
      <c r="C25">
        <f>100*(C14/(C14+C18))</f>
        <v>91.030279946676828</v>
      </c>
      <c r="D25" s="14">
        <f>100*(D14/(D14+D18))</f>
        <v>89.553055640012161</v>
      </c>
      <c r="E25" s="9">
        <f>100*(E14/(E14+E18))</f>
        <v>87.373388581952113</v>
      </c>
      <c r="F25" s="14"/>
      <c r="G25" s="11"/>
    </row>
    <row r="26" spans="1:7" x14ac:dyDescent="0.3">
      <c r="A26" s="2" t="s">
        <v>24</v>
      </c>
      <c r="B26">
        <f>100*(B18/(B14+B18))</f>
        <v>8.9807869720428375</v>
      </c>
      <c r="C26">
        <f>100*(C18/(C14+C18))</f>
        <v>8.9697200533231776</v>
      </c>
      <c r="D26" s="14">
        <f>100*(D18/(D14+D18))</f>
        <v>10.446944359987837</v>
      </c>
      <c r="E26" s="9">
        <f>100*(E18/(E14+E18))</f>
        <v>12.626611418047881</v>
      </c>
      <c r="F26" s="14"/>
      <c r="G26" s="11"/>
    </row>
    <row r="27" spans="1:7" x14ac:dyDescent="0.3">
      <c r="A27" s="2" t="s">
        <v>84</v>
      </c>
      <c r="B27" s="14">
        <f>_xlfn.T.TEST(B23:E23,B25:E25,2,2)</f>
        <v>3.4352121212042105E-2</v>
      </c>
    </row>
    <row r="28" spans="1:7" x14ac:dyDescent="0.3">
      <c r="A28" s="2" t="s">
        <v>82</v>
      </c>
      <c r="B28" s="14">
        <f>AVERAGE(B23:E23)</f>
        <v>93.602541560010252</v>
      </c>
    </row>
    <row r="29" spans="1:7" x14ac:dyDescent="0.3">
      <c r="A29" s="2" t="s">
        <v>83</v>
      </c>
      <c r="B29" s="14">
        <f>AVERAGE(B24:E24)</f>
        <v>6.3974584399897623</v>
      </c>
    </row>
  </sheetData>
  <mergeCells count="1">
    <mergeCell ref="B1:D1"/>
  </mergeCells>
  <phoneticPr fontId="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5EE6E-17F9-4A9D-9E20-D4AFFF20713E}">
  <dimension ref="A1:D29"/>
  <sheetViews>
    <sheetView topLeftCell="A10" workbookViewId="0">
      <selection activeCell="B27" sqref="B27:B29"/>
    </sheetView>
  </sheetViews>
  <sheetFormatPr defaultRowHeight="15" x14ac:dyDescent="0.3"/>
  <cols>
    <col min="1" max="1" width="23.5" bestFit="1" customWidth="1"/>
  </cols>
  <sheetData>
    <row r="1" spans="1:4" x14ac:dyDescent="0.3">
      <c r="B1" s="17" t="s">
        <v>37</v>
      </c>
      <c r="C1" s="17"/>
      <c r="D1" s="17"/>
    </row>
    <row r="3" spans="1:4" x14ac:dyDescent="0.3">
      <c r="A3" t="s">
        <v>0</v>
      </c>
      <c r="B3">
        <v>27</v>
      </c>
      <c r="C3">
        <v>20</v>
      </c>
      <c r="D3">
        <v>42</v>
      </c>
    </row>
    <row r="4" spans="1:4" x14ac:dyDescent="0.3">
      <c r="A4" t="s">
        <v>1</v>
      </c>
      <c r="B4">
        <v>122</v>
      </c>
      <c r="C4">
        <v>65</v>
      </c>
      <c r="D4">
        <v>394</v>
      </c>
    </row>
    <row r="5" spans="1:4" x14ac:dyDescent="0.3">
      <c r="A5" t="s">
        <v>10</v>
      </c>
      <c r="B5">
        <v>28</v>
      </c>
      <c r="C5">
        <v>21</v>
      </c>
      <c r="D5">
        <v>42</v>
      </c>
    </row>
    <row r="6" spans="1:4" x14ac:dyDescent="0.3">
      <c r="A6" t="s">
        <v>11</v>
      </c>
      <c r="B6">
        <v>17317</v>
      </c>
      <c r="C6">
        <v>32633</v>
      </c>
      <c r="D6">
        <v>17989</v>
      </c>
    </row>
    <row r="8" spans="1:4" x14ac:dyDescent="0.3">
      <c r="A8" t="s">
        <v>0</v>
      </c>
      <c r="B8">
        <v>11</v>
      </c>
      <c r="C8">
        <v>1</v>
      </c>
      <c r="D8">
        <v>30</v>
      </c>
    </row>
    <row r="9" spans="1:4" x14ac:dyDescent="0.3">
      <c r="A9" t="s">
        <v>1</v>
      </c>
      <c r="B9">
        <v>138</v>
      </c>
      <c r="C9">
        <v>84</v>
      </c>
      <c r="D9">
        <v>406</v>
      </c>
    </row>
    <row r="10" spans="1:4" x14ac:dyDescent="0.3">
      <c r="A10" t="s">
        <v>2</v>
      </c>
      <c r="B10">
        <v>11</v>
      </c>
      <c r="C10">
        <v>1</v>
      </c>
      <c r="D10">
        <v>30</v>
      </c>
    </row>
    <row r="11" spans="1:4" x14ac:dyDescent="0.3">
      <c r="A11" t="s">
        <v>3</v>
      </c>
      <c r="B11">
        <v>2413</v>
      </c>
      <c r="C11">
        <v>1940</v>
      </c>
      <c r="D11">
        <v>2833</v>
      </c>
    </row>
    <row r="13" spans="1:4" x14ac:dyDescent="0.3">
      <c r="A13" s="2" t="s">
        <v>8</v>
      </c>
      <c r="B13">
        <f>B3+B4</f>
        <v>149</v>
      </c>
      <c r="C13">
        <f>C3+C4</f>
        <v>85</v>
      </c>
      <c r="D13">
        <f>D3+D4</f>
        <v>436</v>
      </c>
    </row>
    <row r="14" spans="1:4" x14ac:dyDescent="0.3">
      <c r="A14" s="2" t="s">
        <v>15</v>
      </c>
      <c r="B14">
        <f>B5+B6</f>
        <v>17345</v>
      </c>
      <c r="C14">
        <f>C5+C6</f>
        <v>32654</v>
      </c>
      <c r="D14">
        <f>D5+D6</f>
        <v>18031</v>
      </c>
    </row>
    <row r="15" spans="1:4" x14ac:dyDescent="0.3">
      <c r="A15" s="2" t="s">
        <v>16</v>
      </c>
      <c r="B15">
        <f>B5/B14</f>
        <v>1.6142980686076678E-3</v>
      </c>
      <c r="C15">
        <f>C5/C14</f>
        <v>6.4310651068781772E-4</v>
      </c>
      <c r="D15">
        <f>D5/D14</f>
        <v>2.3293217236980755E-3</v>
      </c>
    </row>
    <row r="16" spans="1:4" x14ac:dyDescent="0.3">
      <c r="A16" s="3"/>
    </row>
    <row r="17" spans="1:4" x14ac:dyDescent="0.3">
      <c r="A17" s="2" t="s">
        <v>8</v>
      </c>
      <c r="B17">
        <f>B8+B9</f>
        <v>149</v>
      </c>
      <c r="C17">
        <f>C8+C9</f>
        <v>85</v>
      </c>
      <c r="D17">
        <f>D8+D9</f>
        <v>436</v>
      </c>
    </row>
    <row r="18" spans="1:4" x14ac:dyDescent="0.3">
      <c r="A18" s="2" t="s">
        <v>9</v>
      </c>
      <c r="B18">
        <f>B10+B11</f>
        <v>2424</v>
      </c>
      <c r="C18">
        <f>C10+C11</f>
        <v>1941</v>
      </c>
      <c r="D18">
        <f>D10+D11</f>
        <v>2863</v>
      </c>
    </row>
    <row r="19" spans="1:4" x14ac:dyDescent="0.3">
      <c r="A19" s="2" t="s">
        <v>17</v>
      </c>
      <c r="B19">
        <f>B10/B18</f>
        <v>4.5379537953795382E-3</v>
      </c>
      <c r="C19">
        <f>C10/C18</f>
        <v>5.1519835136527566E-4</v>
      </c>
      <c r="D19">
        <f>D10/D18</f>
        <v>1.0478519035976248E-2</v>
      </c>
    </row>
    <row r="21" spans="1:4" x14ac:dyDescent="0.3">
      <c r="A21" s="2" t="s">
        <v>19</v>
      </c>
      <c r="B21">
        <f>B14/B18</f>
        <v>7.1555280528052805</v>
      </c>
      <c r="C21">
        <f>C14/C18</f>
        <v>16.82328696548171</v>
      </c>
      <c r="D21">
        <f>D14/D18</f>
        <v>6.2979392245895918</v>
      </c>
    </row>
    <row r="22" spans="1:4" x14ac:dyDescent="0.3">
      <c r="A22" s="2" t="s">
        <v>18</v>
      </c>
      <c r="B22">
        <f>B3/B8</f>
        <v>2.4545454545454546</v>
      </c>
      <c r="C22">
        <f>C3/C8</f>
        <v>20</v>
      </c>
      <c r="D22">
        <f>D3/D8</f>
        <v>1.4</v>
      </c>
    </row>
    <row r="23" spans="1:4" x14ac:dyDescent="0.3">
      <c r="A23" s="2" t="s">
        <v>21</v>
      </c>
      <c r="B23">
        <f>100*(B3/(B3+B8))</f>
        <v>71.05263157894737</v>
      </c>
      <c r="C23">
        <f>100*(C3/(C3+C8))</f>
        <v>95.238095238095227</v>
      </c>
      <c r="D23">
        <f>100*(D3/(D3+D8))</f>
        <v>58.333333333333336</v>
      </c>
    </row>
    <row r="24" spans="1:4" x14ac:dyDescent="0.3">
      <c r="A24" s="2" t="s">
        <v>22</v>
      </c>
      <c r="B24">
        <f>100*(B8/(B3+B8))</f>
        <v>28.947368421052634</v>
      </c>
      <c r="C24">
        <f>100*(C8/(C3+C8))</f>
        <v>4.7619047619047619</v>
      </c>
      <c r="D24">
        <f>100*(D8/(D3+D8))</f>
        <v>41.666666666666671</v>
      </c>
    </row>
    <row r="25" spans="1:4" x14ac:dyDescent="0.3">
      <c r="A25" s="2" t="s">
        <v>23</v>
      </c>
      <c r="B25">
        <f>100*(B14/(B14+B18))</f>
        <v>87.738378269007029</v>
      </c>
      <c r="C25">
        <f>100*(C14/(C14+C18))</f>
        <v>94.389362624656741</v>
      </c>
      <c r="D25">
        <f>100*(D14/(D14+D18))</f>
        <v>86.297501675122049</v>
      </c>
    </row>
    <row r="26" spans="1:4" x14ac:dyDescent="0.3">
      <c r="A26" s="2" t="s">
        <v>24</v>
      </c>
      <c r="B26">
        <f>100*(B18/(B14+B18))</f>
        <v>12.261621730992969</v>
      </c>
      <c r="C26">
        <f>100*(C18/(C14+C18))</f>
        <v>5.6106373753432575</v>
      </c>
      <c r="D26">
        <f>100*(D18/(D14+D18))</f>
        <v>13.702498324877954</v>
      </c>
    </row>
    <row r="27" spans="1:4" x14ac:dyDescent="0.3">
      <c r="A27" s="2" t="s">
        <v>84</v>
      </c>
      <c r="B27" s="14">
        <f>_xlfn.T.TEST(B23:D23,B25:D25,2,2)</f>
        <v>0.25896610649399282</v>
      </c>
    </row>
    <row r="28" spans="1:4" x14ac:dyDescent="0.3">
      <c r="A28" s="2" t="s">
        <v>82</v>
      </c>
      <c r="B28" s="14">
        <f>AVERAGE(B23:D23)</f>
        <v>74.87468671679197</v>
      </c>
    </row>
    <row r="29" spans="1:4" x14ac:dyDescent="0.3">
      <c r="A29" s="2" t="s">
        <v>83</v>
      </c>
      <c r="B29" s="14">
        <f>AVERAGE(B24:D24)</f>
        <v>25.125313283208026</v>
      </c>
    </row>
  </sheetData>
  <mergeCells count="1">
    <mergeCell ref="B1:D1"/>
  </mergeCells>
  <phoneticPr fontId="2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A67B0-25E6-4F09-AD51-776FE414B1FE}">
  <dimension ref="A3:E29"/>
  <sheetViews>
    <sheetView topLeftCell="A7" workbookViewId="0">
      <selection activeCell="A27" sqref="A27:B29"/>
    </sheetView>
  </sheetViews>
  <sheetFormatPr defaultRowHeight="15" x14ac:dyDescent="0.3"/>
  <cols>
    <col min="1" max="1" width="23.5" bestFit="1" customWidth="1"/>
    <col min="2" max="2" width="12" bestFit="1" customWidth="1"/>
  </cols>
  <sheetData>
    <row r="3" spans="1:5" x14ac:dyDescent="0.3">
      <c r="A3" t="s">
        <v>0</v>
      </c>
      <c r="B3">
        <v>685</v>
      </c>
      <c r="C3">
        <v>506</v>
      </c>
      <c r="D3">
        <v>391</v>
      </c>
      <c r="E3">
        <v>1045</v>
      </c>
    </row>
    <row r="4" spans="1:5" x14ac:dyDescent="0.3">
      <c r="A4" t="s">
        <v>1</v>
      </c>
      <c r="B4">
        <v>518</v>
      </c>
      <c r="C4">
        <v>376</v>
      </c>
      <c r="D4">
        <v>433</v>
      </c>
      <c r="E4">
        <v>782</v>
      </c>
    </row>
    <row r="5" spans="1:5" x14ac:dyDescent="0.3">
      <c r="A5" t="s">
        <v>10</v>
      </c>
      <c r="B5">
        <v>778</v>
      </c>
      <c r="C5">
        <v>539</v>
      </c>
      <c r="D5">
        <v>436</v>
      </c>
      <c r="E5">
        <v>1121</v>
      </c>
    </row>
    <row r="6" spans="1:5" x14ac:dyDescent="0.3">
      <c r="A6" t="s">
        <v>11</v>
      </c>
      <c r="B6">
        <v>19875</v>
      </c>
      <c r="C6">
        <v>15571</v>
      </c>
      <c r="D6">
        <v>17847</v>
      </c>
      <c r="E6">
        <v>19712</v>
      </c>
    </row>
    <row r="8" spans="1:5" x14ac:dyDescent="0.3">
      <c r="A8" t="s">
        <v>0</v>
      </c>
      <c r="B8">
        <v>7</v>
      </c>
      <c r="C8">
        <v>3</v>
      </c>
      <c r="D8">
        <v>1</v>
      </c>
      <c r="E8">
        <v>14</v>
      </c>
    </row>
    <row r="9" spans="1:5" x14ac:dyDescent="0.3">
      <c r="A9" t="s">
        <v>1</v>
      </c>
      <c r="B9">
        <v>1196</v>
      </c>
      <c r="C9">
        <v>879</v>
      </c>
      <c r="D9">
        <v>823</v>
      </c>
      <c r="E9">
        <v>1813</v>
      </c>
    </row>
    <row r="10" spans="1:5" x14ac:dyDescent="0.3">
      <c r="A10" t="s">
        <v>2</v>
      </c>
      <c r="B10">
        <v>7</v>
      </c>
      <c r="C10">
        <v>3</v>
      </c>
      <c r="D10">
        <v>1</v>
      </c>
      <c r="E10">
        <v>14</v>
      </c>
    </row>
    <row r="11" spans="1:5" x14ac:dyDescent="0.3">
      <c r="A11" t="s">
        <v>3</v>
      </c>
      <c r="B11">
        <v>2220</v>
      </c>
      <c r="C11">
        <v>1856</v>
      </c>
      <c r="D11">
        <v>1918</v>
      </c>
      <c r="E11">
        <v>2282</v>
      </c>
    </row>
    <row r="13" spans="1:5" x14ac:dyDescent="0.3">
      <c r="A13" s="2" t="s">
        <v>8</v>
      </c>
      <c r="B13">
        <f>B3+B4</f>
        <v>1203</v>
      </c>
      <c r="C13">
        <f>C3+C4</f>
        <v>882</v>
      </c>
      <c r="D13">
        <f>D3+D4</f>
        <v>824</v>
      </c>
      <c r="E13">
        <f>E3+E4</f>
        <v>1827</v>
      </c>
    </row>
    <row r="14" spans="1:5" x14ac:dyDescent="0.3">
      <c r="A14" s="2" t="s">
        <v>15</v>
      </c>
      <c r="B14">
        <f>B5+B6</f>
        <v>20653</v>
      </c>
      <c r="C14">
        <f>C5+C6</f>
        <v>16110</v>
      </c>
      <c r="D14">
        <f>D5+D6</f>
        <v>18283</v>
      </c>
      <c r="E14">
        <f>E5+E6</f>
        <v>20833</v>
      </c>
    </row>
    <row r="15" spans="1:5" x14ac:dyDescent="0.3">
      <c r="A15" s="2" t="s">
        <v>16</v>
      </c>
      <c r="B15">
        <f>B5/B14</f>
        <v>3.767007214448264E-2</v>
      </c>
      <c r="C15">
        <f>C5/C14</f>
        <v>3.3457479826194909E-2</v>
      </c>
      <c r="D15">
        <f>D5/D14</f>
        <v>2.3847289832084451E-2</v>
      </c>
      <c r="E15">
        <f>E5/E14</f>
        <v>5.3808860941775068E-2</v>
      </c>
    </row>
    <row r="16" spans="1:5" x14ac:dyDescent="0.3">
      <c r="A16" s="3"/>
    </row>
    <row r="17" spans="1:5" x14ac:dyDescent="0.3">
      <c r="A17" s="2" t="s">
        <v>8</v>
      </c>
      <c r="B17">
        <f>B8+B9</f>
        <v>1203</v>
      </c>
      <c r="C17">
        <f>C8+C9</f>
        <v>882</v>
      </c>
      <c r="D17">
        <f>D8+D9</f>
        <v>824</v>
      </c>
      <c r="E17">
        <f>E8+E9</f>
        <v>1827</v>
      </c>
    </row>
    <row r="18" spans="1:5" x14ac:dyDescent="0.3">
      <c r="A18" s="2" t="s">
        <v>9</v>
      </c>
      <c r="B18">
        <f>B10+B11</f>
        <v>2227</v>
      </c>
      <c r="C18">
        <f>C10+C11</f>
        <v>1859</v>
      </c>
      <c r="D18">
        <f>D10+D11</f>
        <v>1919</v>
      </c>
      <c r="E18">
        <f>E10+E11</f>
        <v>2296</v>
      </c>
    </row>
    <row r="19" spans="1:5" x14ac:dyDescent="0.3">
      <c r="A19" s="2" t="s">
        <v>17</v>
      </c>
      <c r="B19">
        <f>B10/B18</f>
        <v>3.1432420296362818E-3</v>
      </c>
      <c r="C19">
        <f>C10/C18</f>
        <v>1.6137708445400753E-3</v>
      </c>
      <c r="D19">
        <f>D10/D18</f>
        <v>5.2110474205315264E-4</v>
      </c>
      <c r="E19">
        <f>E10/E18</f>
        <v>6.0975609756097563E-3</v>
      </c>
    </row>
    <row r="21" spans="1:5" x14ac:dyDescent="0.3">
      <c r="A21" s="2" t="s">
        <v>19</v>
      </c>
      <c r="B21">
        <f>B14/B18</f>
        <v>9.2739110911540195</v>
      </c>
      <c r="C21">
        <f>C14/C18</f>
        <v>8.6659494351802042</v>
      </c>
      <c r="D21">
        <f>D14/D18</f>
        <v>9.5273579989577897</v>
      </c>
      <c r="E21">
        <f>E14/E18</f>
        <v>9.0736062717770043</v>
      </c>
    </row>
    <row r="22" spans="1:5" x14ac:dyDescent="0.3">
      <c r="A22" s="2" t="s">
        <v>18</v>
      </c>
      <c r="B22">
        <f>B3/B8</f>
        <v>97.857142857142861</v>
      </c>
      <c r="C22">
        <f>C3/C8</f>
        <v>168.66666666666666</v>
      </c>
      <c r="D22">
        <f>D3/D8</f>
        <v>391</v>
      </c>
      <c r="E22">
        <f>E3/E8</f>
        <v>74.642857142857139</v>
      </c>
    </row>
    <row r="23" spans="1:5" x14ac:dyDescent="0.3">
      <c r="A23" s="2" t="s">
        <v>21</v>
      </c>
      <c r="B23">
        <f>100*(B3/(B3+B8))</f>
        <v>98.988439306358373</v>
      </c>
      <c r="C23">
        <f>100*(C3/(C3+C8))</f>
        <v>99.410609037328086</v>
      </c>
      <c r="D23">
        <f>100*(D3/(D3+D8))</f>
        <v>99.744897959183675</v>
      </c>
      <c r="E23">
        <f>100*(E3/(E3+E8))</f>
        <v>98.677998111425865</v>
      </c>
    </row>
    <row r="24" spans="1:5" x14ac:dyDescent="0.3">
      <c r="A24" s="2" t="s">
        <v>22</v>
      </c>
      <c r="B24">
        <f>100*(B8/(B3+B8))</f>
        <v>1.0115606936416186</v>
      </c>
      <c r="C24">
        <f>100*(C8/(C3+C8))</f>
        <v>0.58939096267190572</v>
      </c>
      <c r="D24">
        <f>100*(D8/(D3+D8))</f>
        <v>0.25510204081632654</v>
      </c>
      <c r="E24">
        <f>100*(E8/(E3+E8))</f>
        <v>1.3220018885741265</v>
      </c>
    </row>
    <row r="25" spans="1:5" x14ac:dyDescent="0.3">
      <c r="A25" s="2" t="s">
        <v>23</v>
      </c>
      <c r="B25">
        <f>100*(B14/(B14+B18))</f>
        <v>90.266608391608401</v>
      </c>
      <c r="C25">
        <f>100*(C14/(C14+C18))</f>
        <v>89.65440480828093</v>
      </c>
      <c r="D25">
        <f>100*(D14/(D14+D18))</f>
        <v>90.500940500940501</v>
      </c>
      <c r="E25">
        <f>100*(E14/(E14+E18))</f>
        <v>90.073068442215401</v>
      </c>
    </row>
    <row r="26" spans="1:5" x14ac:dyDescent="0.3">
      <c r="A26" s="2" t="s">
        <v>24</v>
      </c>
      <c r="B26">
        <f>100*(B18/(B14+B18))</f>
        <v>9.7333916083916083</v>
      </c>
      <c r="C26">
        <f>100*(C18/(C14+C18))</f>
        <v>10.345595191719072</v>
      </c>
      <c r="D26">
        <f>100*(D18/(D14+D18))</f>
        <v>9.4990594990594985</v>
      </c>
      <c r="E26">
        <f>100*(E18/(E14+E18))</f>
        <v>9.9269315577845987</v>
      </c>
    </row>
    <row r="27" spans="1:5" x14ac:dyDescent="0.3">
      <c r="A27" s="2" t="s">
        <v>84</v>
      </c>
      <c r="B27" s="14">
        <f>_xlfn.T.TEST(B23:E23,B25:E25,2,2)</f>
        <v>7.7905426857395249E-8</v>
      </c>
    </row>
    <row r="28" spans="1:5" x14ac:dyDescent="0.3">
      <c r="A28" s="2" t="s">
        <v>82</v>
      </c>
      <c r="B28" s="14">
        <f>AVERAGE(B23:E23)</f>
        <v>99.205486103574003</v>
      </c>
    </row>
    <row r="29" spans="1:5" x14ac:dyDescent="0.3">
      <c r="A29" s="2" t="s">
        <v>83</v>
      </c>
      <c r="B29" s="14">
        <f>AVERAGE(B24:E24)</f>
        <v>0.79451389642599435</v>
      </c>
    </row>
  </sheetData>
  <phoneticPr fontId="2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68CE7-9CBC-4324-9D13-883F5344C713}">
  <dimension ref="A1:D29"/>
  <sheetViews>
    <sheetView topLeftCell="A7" workbookViewId="0">
      <selection activeCell="A27" sqref="A27:B29"/>
    </sheetView>
  </sheetViews>
  <sheetFormatPr defaultRowHeight="15" x14ac:dyDescent="0.3"/>
  <cols>
    <col min="1" max="1" width="23.5" bestFit="1" customWidth="1"/>
  </cols>
  <sheetData>
    <row r="1" spans="1:4" x14ac:dyDescent="0.3">
      <c r="B1" s="17" t="s">
        <v>38</v>
      </c>
      <c r="C1" s="17"/>
      <c r="D1" s="17"/>
    </row>
    <row r="3" spans="1:4" x14ac:dyDescent="0.3">
      <c r="A3" t="s">
        <v>0</v>
      </c>
      <c r="B3">
        <v>7</v>
      </c>
      <c r="C3">
        <v>18</v>
      </c>
      <c r="D3">
        <v>13</v>
      </c>
    </row>
    <row r="4" spans="1:4" x14ac:dyDescent="0.3">
      <c r="A4" t="s">
        <v>1</v>
      </c>
      <c r="B4">
        <v>64</v>
      </c>
      <c r="C4">
        <v>151</v>
      </c>
      <c r="D4">
        <v>84</v>
      </c>
    </row>
    <row r="5" spans="1:4" x14ac:dyDescent="0.3">
      <c r="A5" t="s">
        <v>10</v>
      </c>
      <c r="B5">
        <v>7</v>
      </c>
      <c r="C5">
        <v>20</v>
      </c>
      <c r="D5">
        <v>14</v>
      </c>
    </row>
    <row r="6" spans="1:4" x14ac:dyDescent="0.3">
      <c r="A6" t="s">
        <v>11</v>
      </c>
      <c r="B6">
        <v>16089</v>
      </c>
      <c r="C6">
        <v>13924</v>
      </c>
      <c r="D6">
        <v>16903</v>
      </c>
    </row>
    <row r="8" spans="1:4" x14ac:dyDescent="0.3">
      <c r="A8" t="s">
        <v>0</v>
      </c>
      <c r="B8">
        <v>7</v>
      </c>
      <c r="C8">
        <v>37</v>
      </c>
      <c r="D8">
        <v>21</v>
      </c>
    </row>
    <row r="9" spans="1:4" x14ac:dyDescent="0.3">
      <c r="A9" t="s">
        <v>1</v>
      </c>
      <c r="B9">
        <v>64</v>
      </c>
      <c r="C9">
        <v>132</v>
      </c>
      <c r="D9">
        <v>76</v>
      </c>
    </row>
    <row r="10" spans="1:4" x14ac:dyDescent="0.3">
      <c r="A10" t="s">
        <v>2</v>
      </c>
      <c r="B10">
        <v>7</v>
      </c>
      <c r="C10">
        <v>35</v>
      </c>
      <c r="D10">
        <v>21</v>
      </c>
    </row>
    <row r="11" spans="1:4" x14ac:dyDescent="0.3">
      <c r="A11" t="s">
        <v>3</v>
      </c>
      <c r="B11">
        <v>1072</v>
      </c>
      <c r="C11">
        <v>1452</v>
      </c>
      <c r="D11">
        <v>1514</v>
      </c>
    </row>
    <row r="13" spans="1:4" x14ac:dyDescent="0.3">
      <c r="A13" s="2" t="s">
        <v>8</v>
      </c>
      <c r="B13">
        <f>B3+B4</f>
        <v>71</v>
      </c>
      <c r="C13">
        <f>C3+C4</f>
        <v>169</v>
      </c>
      <c r="D13">
        <f>D3+D4</f>
        <v>97</v>
      </c>
    </row>
    <row r="14" spans="1:4" x14ac:dyDescent="0.3">
      <c r="A14" s="2" t="s">
        <v>15</v>
      </c>
      <c r="B14">
        <f>B5+B6</f>
        <v>16096</v>
      </c>
      <c r="C14">
        <f>C5+C6</f>
        <v>13944</v>
      </c>
      <c r="D14">
        <f>D5+D6</f>
        <v>16917</v>
      </c>
    </row>
    <row r="15" spans="1:4" x14ac:dyDescent="0.3">
      <c r="A15" s="2" t="s">
        <v>16</v>
      </c>
      <c r="B15">
        <f>B5/B14</f>
        <v>4.3489065606361831E-4</v>
      </c>
      <c r="C15">
        <f>C5/C14</f>
        <v>1.434308663224326E-3</v>
      </c>
      <c r="D15">
        <f>D5/D14</f>
        <v>8.2756990010049067E-4</v>
      </c>
    </row>
    <row r="16" spans="1:4" x14ac:dyDescent="0.3">
      <c r="A16" s="3"/>
    </row>
    <row r="17" spans="1:4" x14ac:dyDescent="0.3">
      <c r="A17" s="2" t="s">
        <v>8</v>
      </c>
      <c r="B17">
        <f>B8+B9</f>
        <v>71</v>
      </c>
      <c r="C17">
        <f>C8+C9</f>
        <v>169</v>
      </c>
      <c r="D17">
        <f>D8+D9</f>
        <v>97</v>
      </c>
    </row>
    <row r="18" spans="1:4" x14ac:dyDescent="0.3">
      <c r="A18" s="2" t="s">
        <v>9</v>
      </c>
      <c r="B18">
        <f>B10+B11</f>
        <v>1079</v>
      </c>
      <c r="C18">
        <f>C10+C11</f>
        <v>1487</v>
      </c>
      <c r="D18">
        <f>D10+D11</f>
        <v>1535</v>
      </c>
    </row>
    <row r="19" spans="1:4" x14ac:dyDescent="0.3">
      <c r="A19" s="2" t="s">
        <v>17</v>
      </c>
      <c r="B19">
        <f>B10/B18</f>
        <v>6.4874884151992582E-3</v>
      </c>
      <c r="C19">
        <f>C10/C18</f>
        <v>2.3537323470073975E-2</v>
      </c>
      <c r="D19">
        <f>D10/D18</f>
        <v>1.3680781758957655E-2</v>
      </c>
    </row>
    <row r="21" spans="1:4" x14ac:dyDescent="0.3">
      <c r="A21" s="2" t="s">
        <v>19</v>
      </c>
      <c r="B21">
        <f>B14/B18</f>
        <v>14.917516218721039</v>
      </c>
      <c r="C21">
        <f>C14/C18</f>
        <v>9.377269670477471</v>
      </c>
      <c r="D21">
        <f>D14/D18</f>
        <v>11.020846905537459</v>
      </c>
    </row>
    <row r="22" spans="1:4" x14ac:dyDescent="0.3">
      <c r="A22" s="2" t="s">
        <v>18</v>
      </c>
      <c r="B22">
        <f>B3/B8</f>
        <v>1</v>
      </c>
      <c r="C22">
        <f>C3/C8</f>
        <v>0.48648648648648651</v>
      </c>
      <c r="D22">
        <f>D3/D8</f>
        <v>0.61904761904761907</v>
      </c>
    </row>
    <row r="23" spans="1:4" x14ac:dyDescent="0.3">
      <c r="A23" s="2" t="s">
        <v>21</v>
      </c>
      <c r="B23">
        <f>100*(B3/(B3+B8))</f>
        <v>50</v>
      </c>
      <c r="C23">
        <f>100*(C3/(C3+C8))</f>
        <v>32.727272727272727</v>
      </c>
      <c r="D23">
        <f>100*(D3/(D3+D8))</f>
        <v>38.235294117647058</v>
      </c>
    </row>
    <row r="24" spans="1:4" x14ac:dyDescent="0.3">
      <c r="A24" s="2" t="s">
        <v>22</v>
      </c>
      <c r="B24">
        <f>100*(B8/(B3+B8))</f>
        <v>50</v>
      </c>
      <c r="C24">
        <f>100*(C8/(C3+C8))</f>
        <v>67.272727272727266</v>
      </c>
      <c r="D24">
        <f>100*(D8/(D3+D8))</f>
        <v>61.764705882352942</v>
      </c>
    </row>
    <row r="25" spans="1:4" x14ac:dyDescent="0.3">
      <c r="A25" s="2" t="s">
        <v>23</v>
      </c>
      <c r="B25">
        <f>100*(B14/(B14+B18))</f>
        <v>93.717612809315867</v>
      </c>
      <c r="C25">
        <f>100*(C14/(C14+C18))</f>
        <v>90.363553885036623</v>
      </c>
      <c r="D25">
        <f>100*(D14/(D14+D18))</f>
        <v>91.681118577931926</v>
      </c>
    </row>
    <row r="26" spans="1:4" x14ac:dyDescent="0.3">
      <c r="A26" s="2" t="s">
        <v>24</v>
      </c>
      <c r="B26">
        <f>100*(B18/(B14+B18))</f>
        <v>6.2823871906841342</v>
      </c>
      <c r="C26">
        <f>100*(C18/(C14+C18))</f>
        <v>9.6364461149633858</v>
      </c>
      <c r="D26">
        <f>100*(D18/(D14+D18))</f>
        <v>8.3188814220680687</v>
      </c>
    </row>
    <row r="27" spans="1:4" x14ac:dyDescent="0.3">
      <c r="A27" s="2" t="s">
        <v>84</v>
      </c>
      <c r="B27" s="14">
        <f>_xlfn.T.TEST(B23:E23,B25:E25,2,2)</f>
        <v>5.7333302370637972E-4</v>
      </c>
    </row>
    <row r="28" spans="1:4" x14ac:dyDescent="0.3">
      <c r="A28" s="2" t="s">
        <v>82</v>
      </c>
      <c r="B28" s="14">
        <f>AVERAGE(B23:E23)</f>
        <v>40.320855614973262</v>
      </c>
    </row>
    <row r="29" spans="1:4" x14ac:dyDescent="0.3">
      <c r="A29" s="2" t="s">
        <v>83</v>
      </c>
      <c r="B29" s="14">
        <f>AVERAGE(B24:E24)</f>
        <v>59.679144385026738</v>
      </c>
    </row>
  </sheetData>
  <mergeCells count="1">
    <mergeCell ref="B1:D1"/>
  </mergeCells>
  <phoneticPr fontId="2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EDBB4-41BE-4D5A-898C-DC7A1F423244}">
  <dimension ref="A1:E29"/>
  <sheetViews>
    <sheetView topLeftCell="A10" workbookViewId="0">
      <selection activeCell="A27" sqref="A27:B29"/>
    </sheetView>
  </sheetViews>
  <sheetFormatPr defaultRowHeight="15" x14ac:dyDescent="0.3"/>
  <cols>
    <col min="1" max="1" width="23.5" bestFit="1" customWidth="1"/>
  </cols>
  <sheetData>
    <row r="1" spans="1:5" x14ac:dyDescent="0.3">
      <c r="B1" s="17" t="s">
        <v>39</v>
      </c>
      <c r="C1" s="17"/>
      <c r="D1" s="17"/>
      <c r="E1" s="17"/>
    </row>
    <row r="3" spans="1:5" x14ac:dyDescent="0.3">
      <c r="A3" t="s">
        <v>0</v>
      </c>
      <c r="B3">
        <v>122</v>
      </c>
      <c r="C3">
        <v>0</v>
      </c>
      <c r="D3">
        <v>354</v>
      </c>
      <c r="E3">
        <v>10</v>
      </c>
    </row>
    <row r="4" spans="1:5" x14ac:dyDescent="0.3">
      <c r="A4" t="s">
        <v>1</v>
      </c>
      <c r="B4">
        <v>2512</v>
      </c>
      <c r="C4">
        <v>1986</v>
      </c>
      <c r="D4">
        <v>3604</v>
      </c>
      <c r="E4">
        <v>1402</v>
      </c>
    </row>
    <row r="5" spans="1:5" x14ac:dyDescent="0.3">
      <c r="A5" t="s">
        <v>10</v>
      </c>
      <c r="B5">
        <v>125</v>
      </c>
      <c r="C5">
        <v>89</v>
      </c>
      <c r="D5">
        <v>359</v>
      </c>
      <c r="E5">
        <v>10</v>
      </c>
    </row>
    <row r="6" spans="1:5" x14ac:dyDescent="0.3">
      <c r="A6" t="s">
        <v>11</v>
      </c>
      <c r="B6">
        <v>16551</v>
      </c>
      <c r="C6">
        <v>24543</v>
      </c>
      <c r="D6">
        <v>20263</v>
      </c>
      <c r="E6">
        <v>7516</v>
      </c>
    </row>
    <row r="8" spans="1:5" x14ac:dyDescent="0.3">
      <c r="A8" t="s">
        <v>0</v>
      </c>
      <c r="B8">
        <v>738</v>
      </c>
      <c r="C8">
        <v>1181</v>
      </c>
      <c r="D8">
        <v>1094</v>
      </c>
      <c r="E8">
        <v>426</v>
      </c>
    </row>
    <row r="9" spans="1:5" x14ac:dyDescent="0.3">
      <c r="A9" t="s">
        <v>1</v>
      </c>
      <c r="B9">
        <v>1896</v>
      </c>
      <c r="C9">
        <v>891</v>
      </c>
      <c r="D9">
        <v>2864</v>
      </c>
      <c r="E9">
        <v>986</v>
      </c>
    </row>
    <row r="10" spans="1:5" x14ac:dyDescent="0.3">
      <c r="A10" t="s">
        <v>2</v>
      </c>
      <c r="B10">
        <v>728</v>
      </c>
      <c r="C10">
        <v>1163</v>
      </c>
      <c r="D10">
        <v>1056</v>
      </c>
      <c r="E10">
        <v>406</v>
      </c>
    </row>
    <row r="11" spans="1:5" x14ac:dyDescent="0.3">
      <c r="A11" t="s">
        <v>3</v>
      </c>
      <c r="B11">
        <v>511</v>
      </c>
      <c r="C11">
        <v>1197</v>
      </c>
      <c r="D11">
        <v>1395</v>
      </c>
      <c r="E11">
        <v>337</v>
      </c>
    </row>
    <row r="13" spans="1:5" x14ac:dyDescent="0.3">
      <c r="A13" s="2" t="s">
        <v>8</v>
      </c>
      <c r="B13">
        <f>B3+B4</f>
        <v>2634</v>
      </c>
      <c r="C13">
        <f>C3+C4</f>
        <v>1986</v>
      </c>
      <c r="D13">
        <f>D3+D4</f>
        <v>3958</v>
      </c>
      <c r="E13">
        <f>E3+E4</f>
        <v>1412</v>
      </c>
    </row>
    <row r="14" spans="1:5" x14ac:dyDescent="0.3">
      <c r="A14" s="2" t="s">
        <v>15</v>
      </c>
      <c r="B14">
        <f>B5+B6</f>
        <v>16676</v>
      </c>
      <c r="C14">
        <f>C5+C6</f>
        <v>24632</v>
      </c>
      <c r="D14">
        <f>D5+D6</f>
        <v>20622</v>
      </c>
      <c r="E14">
        <f>E5+E6</f>
        <v>7526</v>
      </c>
    </row>
    <row r="15" spans="1:5" x14ac:dyDescent="0.3">
      <c r="A15" s="2" t="s">
        <v>16</v>
      </c>
      <c r="B15">
        <f>B5/B14</f>
        <v>7.4958023506836169E-3</v>
      </c>
      <c r="C15">
        <f>C5/C14</f>
        <v>3.6131860993829164E-3</v>
      </c>
      <c r="D15">
        <f>D5/D14</f>
        <v>1.7408592765008245E-2</v>
      </c>
      <c r="E15">
        <f>E5/E14</f>
        <v>1.3287270794578793E-3</v>
      </c>
    </row>
    <row r="16" spans="1:5" x14ac:dyDescent="0.3">
      <c r="A16" s="3"/>
    </row>
    <row r="17" spans="1:5" x14ac:dyDescent="0.3">
      <c r="A17" s="2" t="s">
        <v>8</v>
      </c>
      <c r="B17">
        <f>B8+B9</f>
        <v>2634</v>
      </c>
      <c r="C17">
        <f>C8+C9</f>
        <v>2072</v>
      </c>
      <c r="D17">
        <f>D8+D9</f>
        <v>3958</v>
      </c>
      <c r="E17">
        <f>E8+E9</f>
        <v>1412</v>
      </c>
    </row>
    <row r="18" spans="1:5" x14ac:dyDescent="0.3">
      <c r="A18" s="2" t="s">
        <v>9</v>
      </c>
      <c r="B18">
        <f>B10+B11</f>
        <v>1239</v>
      </c>
      <c r="C18">
        <f>C10+C11</f>
        <v>2360</v>
      </c>
      <c r="D18">
        <f>D10+D11</f>
        <v>2451</v>
      </c>
      <c r="E18">
        <f>E10+E11</f>
        <v>743</v>
      </c>
    </row>
    <row r="19" spans="1:5" x14ac:dyDescent="0.3">
      <c r="A19" s="2" t="s">
        <v>17</v>
      </c>
      <c r="B19">
        <f>B10/B18</f>
        <v>0.58757062146892658</v>
      </c>
      <c r="C19">
        <f>C10/C18</f>
        <v>0.4927966101694915</v>
      </c>
      <c r="D19">
        <f>D10/D18</f>
        <v>0.43084455324357407</v>
      </c>
      <c r="E19">
        <f>E10/E18</f>
        <v>0.54643337819650062</v>
      </c>
    </row>
    <row r="21" spans="1:5" x14ac:dyDescent="0.3">
      <c r="A21" s="2" t="s">
        <v>19</v>
      </c>
      <c r="B21">
        <f>B14/B18</f>
        <v>13.459241323648103</v>
      </c>
      <c r="C21">
        <f>C14/C18</f>
        <v>10.437288135593221</v>
      </c>
      <c r="D21">
        <f>D14/D18</f>
        <v>8.413708690330477</v>
      </c>
      <c r="E21">
        <f>E14/E18</f>
        <v>10.129205921938089</v>
      </c>
    </row>
    <row r="22" spans="1:5" x14ac:dyDescent="0.3">
      <c r="A22" s="2" t="s">
        <v>18</v>
      </c>
      <c r="B22">
        <f>B3/B8</f>
        <v>0.16531165311653118</v>
      </c>
      <c r="C22">
        <f>C3/C8</f>
        <v>0</v>
      </c>
      <c r="D22">
        <f>D3/D8</f>
        <v>0.3235831809872029</v>
      </c>
      <c r="E22">
        <f>E3/E8</f>
        <v>2.3474178403755867E-2</v>
      </c>
    </row>
    <row r="23" spans="1:5" x14ac:dyDescent="0.3">
      <c r="A23" s="2" t="s">
        <v>21</v>
      </c>
      <c r="B23">
        <f>100*(B3/(B3+B8))</f>
        <v>14.186046511627906</v>
      </c>
      <c r="C23">
        <f>100*(C3/(C3+C8))</f>
        <v>0</v>
      </c>
      <c r="D23">
        <f>100*(D3/(D3+D8))</f>
        <v>24.447513812154696</v>
      </c>
      <c r="E23">
        <f>100*(E3/(E3+E8))</f>
        <v>2.2935779816513762</v>
      </c>
    </row>
    <row r="24" spans="1:5" x14ac:dyDescent="0.3">
      <c r="A24" s="2" t="s">
        <v>22</v>
      </c>
      <c r="B24">
        <f>100*(B8/(B3+B8))</f>
        <v>85.813953488372093</v>
      </c>
      <c r="C24">
        <f>100*(C8/(C3+C8))</f>
        <v>100</v>
      </c>
      <c r="D24">
        <f>100*(D8/(D3+D8))</f>
        <v>75.552486187845304</v>
      </c>
      <c r="E24">
        <f>100*(E8/(E3+E8))</f>
        <v>97.706422018348633</v>
      </c>
    </row>
    <row r="25" spans="1:5" x14ac:dyDescent="0.3">
      <c r="A25" s="2" t="s">
        <v>23</v>
      </c>
      <c r="B25">
        <f>100*(B14/(B14+B18))</f>
        <v>93.084007814680433</v>
      </c>
      <c r="C25">
        <f>100*(C14/(C14+C18))</f>
        <v>91.256668642560754</v>
      </c>
      <c r="D25">
        <f>100*(D14/(D14+D18))</f>
        <v>89.377194123000919</v>
      </c>
      <c r="E25">
        <f>100*(E14/(E14+E18))</f>
        <v>91.014632966501381</v>
      </c>
    </row>
    <row r="26" spans="1:5" x14ac:dyDescent="0.3">
      <c r="A26" s="2" t="s">
        <v>24</v>
      </c>
      <c r="B26">
        <f>100*(B18/(B14+B18))</f>
        <v>6.9159921853195652</v>
      </c>
      <c r="C26">
        <f>100*(C18/(C14+C18))</f>
        <v>8.7433313574392404</v>
      </c>
      <c r="D26">
        <f>100*(D18/(D14+D18))</f>
        <v>10.62280587699909</v>
      </c>
      <c r="E26">
        <f>100*(E18/(E14+E18))</f>
        <v>8.9853670334986084</v>
      </c>
    </row>
    <row r="27" spans="1:5" x14ac:dyDescent="0.3">
      <c r="A27" s="2" t="s">
        <v>84</v>
      </c>
      <c r="B27" s="14">
        <f>_xlfn.T.TEST(B23:E23,B25:E25,2,2)</f>
        <v>7.7580520412096198E-6</v>
      </c>
    </row>
    <row r="28" spans="1:5" x14ac:dyDescent="0.3">
      <c r="A28" s="2" t="s">
        <v>82</v>
      </c>
      <c r="B28" s="14">
        <f>AVERAGE(B23:E23)</f>
        <v>10.231784576358494</v>
      </c>
    </row>
    <row r="29" spans="1:5" x14ac:dyDescent="0.3">
      <c r="A29" s="2" t="s">
        <v>83</v>
      </c>
      <c r="B29" s="14">
        <f>AVERAGE(B24:E24)</f>
        <v>89.768215423641507</v>
      </c>
    </row>
  </sheetData>
  <mergeCells count="1">
    <mergeCell ref="B1:E1"/>
  </mergeCells>
  <phoneticPr fontId="2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99381-993B-4D85-B0BB-1F92ADB52D56}">
  <dimension ref="A1:E29"/>
  <sheetViews>
    <sheetView topLeftCell="A7" workbookViewId="0">
      <selection activeCell="A27" sqref="A27:B29"/>
    </sheetView>
  </sheetViews>
  <sheetFormatPr defaultRowHeight="15" x14ac:dyDescent="0.3"/>
  <cols>
    <col min="1" max="1" width="23.5" bestFit="1" customWidth="1"/>
  </cols>
  <sheetData>
    <row r="1" spans="1:5" x14ac:dyDescent="0.3">
      <c r="B1" s="17" t="s">
        <v>40</v>
      </c>
      <c r="C1" s="17"/>
      <c r="D1" s="17"/>
      <c r="E1" s="17"/>
    </row>
    <row r="3" spans="1:5" x14ac:dyDescent="0.3">
      <c r="A3" t="s">
        <v>0</v>
      </c>
      <c r="B3">
        <v>69</v>
      </c>
      <c r="C3">
        <v>253</v>
      </c>
      <c r="D3">
        <v>114</v>
      </c>
      <c r="E3">
        <v>55</v>
      </c>
    </row>
    <row r="4" spans="1:5" x14ac:dyDescent="0.3">
      <c r="A4" t="s">
        <v>1</v>
      </c>
      <c r="B4">
        <v>965</v>
      </c>
      <c r="C4">
        <v>1744</v>
      </c>
      <c r="D4">
        <v>1570</v>
      </c>
      <c r="E4">
        <v>1015</v>
      </c>
    </row>
    <row r="5" spans="1:5" x14ac:dyDescent="0.3">
      <c r="A5" t="s">
        <v>10</v>
      </c>
      <c r="B5">
        <v>73</v>
      </c>
      <c r="C5">
        <v>280</v>
      </c>
      <c r="D5">
        <v>118</v>
      </c>
      <c r="E5">
        <v>58</v>
      </c>
    </row>
    <row r="6" spans="1:5" x14ac:dyDescent="0.3">
      <c r="A6" t="s">
        <v>11</v>
      </c>
      <c r="B6">
        <v>24152</v>
      </c>
      <c r="C6">
        <v>32382</v>
      </c>
      <c r="D6">
        <v>26624</v>
      </c>
      <c r="E6">
        <v>27141</v>
      </c>
    </row>
    <row r="8" spans="1:5" x14ac:dyDescent="0.3">
      <c r="A8" t="s">
        <v>0</v>
      </c>
      <c r="B8">
        <v>503</v>
      </c>
      <c r="C8">
        <v>740</v>
      </c>
      <c r="D8">
        <v>537</v>
      </c>
      <c r="E8">
        <v>395</v>
      </c>
    </row>
    <row r="9" spans="1:5" x14ac:dyDescent="0.3">
      <c r="A9" t="s">
        <v>1</v>
      </c>
      <c r="B9">
        <v>532</v>
      </c>
      <c r="C9">
        <v>1257</v>
      </c>
      <c r="D9">
        <v>1147</v>
      </c>
      <c r="E9">
        <v>675</v>
      </c>
    </row>
    <row r="10" spans="1:5" x14ac:dyDescent="0.3">
      <c r="A10" t="s">
        <v>2</v>
      </c>
      <c r="B10">
        <v>499</v>
      </c>
      <c r="C10">
        <v>672</v>
      </c>
      <c r="D10">
        <v>485</v>
      </c>
      <c r="E10">
        <v>375</v>
      </c>
    </row>
    <row r="11" spans="1:5" x14ac:dyDescent="0.3">
      <c r="A11" t="s">
        <v>3</v>
      </c>
      <c r="B11">
        <v>2009</v>
      </c>
      <c r="C11">
        <v>1817</v>
      </c>
      <c r="D11">
        <v>1116</v>
      </c>
      <c r="E11">
        <v>1129</v>
      </c>
    </row>
    <row r="13" spans="1:5" x14ac:dyDescent="0.3">
      <c r="A13" s="2" t="s">
        <v>8</v>
      </c>
      <c r="B13">
        <f>B3+B4</f>
        <v>1034</v>
      </c>
      <c r="C13">
        <f>C3+C4</f>
        <v>1997</v>
      </c>
      <c r="D13">
        <f>D3+D4</f>
        <v>1684</v>
      </c>
      <c r="E13">
        <f>E3+E4</f>
        <v>1070</v>
      </c>
    </row>
    <row r="14" spans="1:5" x14ac:dyDescent="0.3">
      <c r="A14" s="2" t="s">
        <v>15</v>
      </c>
      <c r="B14">
        <f>B5+B6</f>
        <v>24225</v>
      </c>
      <c r="C14">
        <f>C5+C6</f>
        <v>32662</v>
      </c>
      <c r="D14">
        <f>D5+D6</f>
        <v>26742</v>
      </c>
      <c r="E14">
        <f>E5+E6</f>
        <v>27199</v>
      </c>
    </row>
    <row r="15" spans="1:5" x14ac:dyDescent="0.3">
      <c r="A15" s="2" t="s">
        <v>16</v>
      </c>
      <c r="B15">
        <f>B5/B14</f>
        <v>3.0134158926728586E-3</v>
      </c>
      <c r="C15">
        <f>C5/C14</f>
        <v>8.5726532361765969E-3</v>
      </c>
      <c r="D15">
        <f>D5/D14</f>
        <v>4.4125345897838607E-3</v>
      </c>
      <c r="E15">
        <f>E5/E14</f>
        <v>2.1324313393874775E-3</v>
      </c>
    </row>
    <row r="16" spans="1:5" x14ac:dyDescent="0.3">
      <c r="A16" s="3"/>
    </row>
    <row r="17" spans="1:5" x14ac:dyDescent="0.3">
      <c r="A17" s="2" t="s">
        <v>8</v>
      </c>
      <c r="B17">
        <f>B8+B9</f>
        <v>1035</v>
      </c>
      <c r="C17">
        <f>C8+C9</f>
        <v>1997</v>
      </c>
      <c r="D17">
        <f>D8+D9</f>
        <v>1684</v>
      </c>
      <c r="E17">
        <f>E8+E9</f>
        <v>1070</v>
      </c>
    </row>
    <row r="18" spans="1:5" x14ac:dyDescent="0.3">
      <c r="A18" s="2" t="s">
        <v>9</v>
      </c>
      <c r="B18">
        <f>B10+B11</f>
        <v>2508</v>
      </c>
      <c r="C18">
        <f>C10+C11</f>
        <v>2489</v>
      </c>
      <c r="D18">
        <f>D10+D11</f>
        <v>1601</v>
      </c>
      <c r="E18">
        <f>E10+E11</f>
        <v>1504</v>
      </c>
    </row>
    <row r="19" spans="1:5" x14ac:dyDescent="0.3">
      <c r="A19" s="2" t="s">
        <v>17</v>
      </c>
      <c r="B19">
        <f>B10/B18</f>
        <v>0.19896331738437001</v>
      </c>
      <c r="C19">
        <f>C10/C18</f>
        <v>0.26998794696665329</v>
      </c>
      <c r="D19">
        <f>D10/D18</f>
        <v>0.3029356652092442</v>
      </c>
      <c r="E19">
        <f>E10/E18</f>
        <v>0.24933510638297873</v>
      </c>
    </row>
    <row r="21" spans="1:5" x14ac:dyDescent="0.3">
      <c r="A21" s="2" t="s">
        <v>19</v>
      </c>
      <c r="B21">
        <f>B14/B18</f>
        <v>9.6590909090909083</v>
      </c>
      <c r="C21">
        <f>C14/C18</f>
        <v>13.122539172358376</v>
      </c>
      <c r="D21">
        <f>D14/D18</f>
        <v>16.703310430980636</v>
      </c>
      <c r="E21">
        <f>E14/E18</f>
        <v>18.084441489361701</v>
      </c>
    </row>
    <row r="22" spans="1:5" x14ac:dyDescent="0.3">
      <c r="A22" s="2" t="s">
        <v>18</v>
      </c>
      <c r="B22">
        <f>B3/B8</f>
        <v>0.13717693836978131</v>
      </c>
      <c r="C22">
        <f>C3/C8</f>
        <v>0.3418918918918919</v>
      </c>
      <c r="D22">
        <f>D3/D8</f>
        <v>0.21229050279329609</v>
      </c>
      <c r="E22">
        <f>E3/E8</f>
        <v>0.13924050632911392</v>
      </c>
    </row>
    <row r="23" spans="1:5" x14ac:dyDescent="0.3">
      <c r="A23" s="2" t="s">
        <v>21</v>
      </c>
      <c r="B23">
        <f>100*(B3/(B3+B8))</f>
        <v>12.062937062937063</v>
      </c>
      <c r="C23">
        <f>100*(C3/(C3+C8))</f>
        <v>25.478348439073518</v>
      </c>
      <c r="D23">
        <f>100*(D3/(D3+D8))</f>
        <v>17.511520737327189</v>
      </c>
      <c r="E23">
        <f>100*(E3/(E3+E8))</f>
        <v>12.222222222222221</v>
      </c>
    </row>
    <row r="24" spans="1:5" x14ac:dyDescent="0.3">
      <c r="A24" s="2" t="s">
        <v>22</v>
      </c>
      <c r="B24">
        <f>100*(B8/(B3+B8))</f>
        <v>87.937062937062933</v>
      </c>
      <c r="C24">
        <f>100*(C8/(C3+C8))</f>
        <v>74.521651560926486</v>
      </c>
      <c r="D24">
        <f>100*(D8/(D3+D8))</f>
        <v>82.488479262672811</v>
      </c>
      <c r="E24">
        <f>100*(E8/(E3+E8))</f>
        <v>87.777777777777771</v>
      </c>
    </row>
    <row r="25" spans="1:5" x14ac:dyDescent="0.3">
      <c r="A25" s="2" t="s">
        <v>23</v>
      </c>
      <c r="B25">
        <f>100*(B14/(B14+B18))</f>
        <v>90.618336886993603</v>
      </c>
      <c r="C25">
        <f>100*(C14/(C14+C18))</f>
        <v>92.919120366419165</v>
      </c>
      <c r="D25">
        <f>100*(D14/(D14+D18))</f>
        <v>94.351338954944779</v>
      </c>
      <c r="E25">
        <f>100*(E14/(E14+E18))</f>
        <v>94.760129603177361</v>
      </c>
    </row>
    <row r="26" spans="1:5" x14ac:dyDescent="0.3">
      <c r="A26" s="2" t="s">
        <v>24</v>
      </c>
      <c r="B26">
        <f>100*(B18/(B14+B18))</f>
        <v>9.3816631130063968</v>
      </c>
      <c r="C26">
        <f>100*(C18/(C14+C18))</f>
        <v>7.0808796335808371</v>
      </c>
      <c r="D26">
        <f>100*(D18/(D14+D18))</f>
        <v>5.6486610450552162</v>
      </c>
      <c r="E26">
        <f>100*(E18/(E14+E18))</f>
        <v>5.2398703968226314</v>
      </c>
    </row>
    <row r="27" spans="1:5" x14ac:dyDescent="0.3">
      <c r="A27" s="2" t="s">
        <v>84</v>
      </c>
      <c r="B27" s="14">
        <f>_xlfn.T.TEST(B23:E23,B25:E25,2,2)</f>
        <v>4.182664308710526E-7</v>
      </c>
    </row>
    <row r="28" spans="1:5" x14ac:dyDescent="0.3">
      <c r="A28" s="2" t="s">
        <v>82</v>
      </c>
      <c r="B28" s="14">
        <f>AVERAGE(B23:E23)</f>
        <v>16.81875711539</v>
      </c>
    </row>
    <row r="29" spans="1:5" x14ac:dyDescent="0.3">
      <c r="A29" s="2" t="s">
        <v>83</v>
      </c>
      <c r="B29" s="14">
        <f>AVERAGE(B24:E24)</f>
        <v>83.18124288461</v>
      </c>
    </row>
  </sheetData>
  <mergeCells count="1">
    <mergeCell ref="B1:E1"/>
  </mergeCells>
  <phoneticPr fontId="2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ED49C-4BE4-4FF5-A87D-3744999B0ED9}">
  <dimension ref="A1:D29"/>
  <sheetViews>
    <sheetView topLeftCell="A7" workbookViewId="0">
      <selection activeCell="A27" sqref="A27:B29"/>
    </sheetView>
  </sheetViews>
  <sheetFormatPr defaultRowHeight="15" x14ac:dyDescent="0.3"/>
  <cols>
    <col min="1" max="1" width="23.5" bestFit="1" customWidth="1"/>
  </cols>
  <sheetData>
    <row r="1" spans="1:4" x14ac:dyDescent="0.3">
      <c r="B1" s="17" t="s">
        <v>41</v>
      </c>
      <c r="C1" s="17"/>
      <c r="D1" s="17"/>
    </row>
    <row r="3" spans="1:4" x14ac:dyDescent="0.3">
      <c r="A3" t="s">
        <v>0</v>
      </c>
      <c r="B3">
        <v>64</v>
      </c>
      <c r="C3">
        <v>94</v>
      </c>
      <c r="D3">
        <v>20</v>
      </c>
    </row>
    <row r="4" spans="1:4" x14ac:dyDescent="0.3">
      <c r="A4" t="s">
        <v>1</v>
      </c>
      <c r="B4">
        <v>850</v>
      </c>
      <c r="C4">
        <v>467</v>
      </c>
      <c r="D4">
        <v>362</v>
      </c>
    </row>
    <row r="5" spans="1:4" x14ac:dyDescent="0.3">
      <c r="A5" t="s">
        <v>10</v>
      </c>
      <c r="B5">
        <v>67</v>
      </c>
      <c r="C5">
        <v>101</v>
      </c>
      <c r="D5">
        <v>22</v>
      </c>
    </row>
    <row r="6" spans="1:4" x14ac:dyDescent="0.3">
      <c r="A6" t="s">
        <v>11</v>
      </c>
      <c r="B6">
        <v>16652</v>
      </c>
      <c r="C6">
        <v>20609</v>
      </c>
      <c r="D6">
        <v>17368</v>
      </c>
    </row>
    <row r="8" spans="1:4" x14ac:dyDescent="0.3">
      <c r="A8" t="s">
        <v>0</v>
      </c>
      <c r="B8">
        <v>16</v>
      </c>
      <c r="C8">
        <v>28</v>
      </c>
      <c r="D8">
        <v>31</v>
      </c>
    </row>
    <row r="9" spans="1:4" x14ac:dyDescent="0.3">
      <c r="A9" t="s">
        <v>1</v>
      </c>
      <c r="B9">
        <v>898</v>
      </c>
      <c r="C9">
        <v>533</v>
      </c>
      <c r="D9">
        <v>351</v>
      </c>
    </row>
    <row r="10" spans="1:4" x14ac:dyDescent="0.3">
      <c r="A10" t="s">
        <v>2</v>
      </c>
      <c r="B10">
        <v>16</v>
      </c>
      <c r="C10">
        <v>28</v>
      </c>
      <c r="D10">
        <v>30</v>
      </c>
    </row>
    <row r="11" spans="1:4" x14ac:dyDescent="0.3">
      <c r="A11" t="s">
        <v>3</v>
      </c>
      <c r="B11">
        <v>1865</v>
      </c>
      <c r="C11">
        <v>1998</v>
      </c>
      <c r="D11">
        <v>2529</v>
      </c>
    </row>
    <row r="13" spans="1:4" x14ac:dyDescent="0.3">
      <c r="A13" s="2" t="s">
        <v>8</v>
      </c>
      <c r="B13">
        <f>B3+B4</f>
        <v>914</v>
      </c>
      <c r="C13">
        <f>C3+C4</f>
        <v>561</v>
      </c>
      <c r="D13">
        <f>D3+D4</f>
        <v>382</v>
      </c>
    </row>
    <row r="14" spans="1:4" x14ac:dyDescent="0.3">
      <c r="A14" s="2" t="s">
        <v>15</v>
      </c>
      <c r="B14">
        <f>B5+B6</f>
        <v>16719</v>
      </c>
      <c r="C14">
        <f>C5+C6</f>
        <v>20710</v>
      </c>
      <c r="D14">
        <f>D5+D6</f>
        <v>17390</v>
      </c>
    </row>
    <row r="15" spans="1:4" x14ac:dyDescent="0.3">
      <c r="A15" s="2" t="s">
        <v>16</v>
      </c>
      <c r="B15">
        <f>B5/B14</f>
        <v>4.0074167115258094E-3</v>
      </c>
      <c r="C15">
        <f>C5/C14</f>
        <v>4.8768710767745048E-3</v>
      </c>
      <c r="D15">
        <f>D5/D14</f>
        <v>1.2650948821161588E-3</v>
      </c>
    </row>
    <row r="16" spans="1:4" x14ac:dyDescent="0.3">
      <c r="A16" s="3"/>
    </row>
    <row r="17" spans="1:4" x14ac:dyDescent="0.3">
      <c r="A17" s="2" t="s">
        <v>8</v>
      </c>
      <c r="B17">
        <f>B8+B9</f>
        <v>914</v>
      </c>
      <c r="C17">
        <f>C8+C9</f>
        <v>561</v>
      </c>
      <c r="D17">
        <f>D8+D9</f>
        <v>382</v>
      </c>
    </row>
    <row r="18" spans="1:4" x14ac:dyDescent="0.3">
      <c r="A18" s="2" t="s">
        <v>9</v>
      </c>
      <c r="B18">
        <f>B10+B11</f>
        <v>1881</v>
      </c>
      <c r="C18">
        <f>C10+C11</f>
        <v>2026</v>
      </c>
      <c r="D18">
        <f>D10+D11</f>
        <v>2559</v>
      </c>
    </row>
    <row r="19" spans="1:4" x14ac:dyDescent="0.3">
      <c r="A19" s="2" t="s">
        <v>17</v>
      </c>
      <c r="B19">
        <f>B10/B18</f>
        <v>8.5061137692716646E-3</v>
      </c>
      <c r="C19">
        <f>C10/C18</f>
        <v>1.3820335636722606E-2</v>
      </c>
      <c r="D19">
        <f>D10/D18</f>
        <v>1.1723329425556858E-2</v>
      </c>
    </row>
    <row r="21" spans="1:4" x14ac:dyDescent="0.3">
      <c r="A21" s="2" t="s">
        <v>19</v>
      </c>
      <c r="B21">
        <f>B14/B18</f>
        <v>8.8883572567783098</v>
      </c>
      <c r="C21">
        <f>C14/C18</f>
        <v>10.222112537018756</v>
      </c>
      <c r="D21">
        <f>D14/D18</f>
        <v>6.795623290347792</v>
      </c>
    </row>
    <row r="22" spans="1:4" x14ac:dyDescent="0.3">
      <c r="A22" s="2" t="s">
        <v>18</v>
      </c>
      <c r="B22">
        <f>B3/B8</f>
        <v>4</v>
      </c>
      <c r="C22">
        <f>C3/C8</f>
        <v>3.3571428571428572</v>
      </c>
      <c r="D22">
        <f>D3/D8</f>
        <v>0.64516129032258063</v>
      </c>
    </row>
    <row r="23" spans="1:4" x14ac:dyDescent="0.3">
      <c r="A23" s="2" t="s">
        <v>21</v>
      </c>
      <c r="B23">
        <f>100*(B3/(B3+B8))</f>
        <v>80</v>
      </c>
      <c r="C23">
        <f>100*(C3/(C3+C8))</f>
        <v>77.049180327868854</v>
      </c>
      <c r="D23">
        <f>100*(D3/(D3+D8))</f>
        <v>39.215686274509807</v>
      </c>
    </row>
    <row r="24" spans="1:4" x14ac:dyDescent="0.3">
      <c r="A24" s="2" t="s">
        <v>22</v>
      </c>
      <c r="B24">
        <f>100*(B8/(B3+B8))</f>
        <v>20</v>
      </c>
      <c r="C24">
        <f>100*(C8/(C3+C8))</f>
        <v>22.950819672131146</v>
      </c>
      <c r="D24">
        <f>100*(D8/(D3+D8))</f>
        <v>60.784313725490193</v>
      </c>
    </row>
    <row r="25" spans="1:4" x14ac:dyDescent="0.3">
      <c r="A25" s="2" t="s">
        <v>23</v>
      </c>
      <c r="B25">
        <f>100*(B14/(B14+B18))</f>
        <v>89.887096774193552</v>
      </c>
      <c r="C25">
        <f>100*(C14/(C14+C18))</f>
        <v>91.0890218156228</v>
      </c>
      <c r="D25">
        <f>100*(D14/(D14+D18))</f>
        <v>87.172289337811421</v>
      </c>
    </row>
    <row r="26" spans="1:4" x14ac:dyDescent="0.3">
      <c r="A26" s="2" t="s">
        <v>24</v>
      </c>
      <c r="B26">
        <f>100*(B18/(B14+B18))</f>
        <v>10.112903225806452</v>
      </c>
      <c r="C26">
        <f>100*(C18/(C14+C18))</f>
        <v>8.9109781843771998</v>
      </c>
      <c r="D26">
        <f>100*(D18/(D14+D18))</f>
        <v>12.827710662188583</v>
      </c>
    </row>
    <row r="27" spans="1:4" x14ac:dyDescent="0.3">
      <c r="A27" s="2" t="s">
        <v>84</v>
      </c>
      <c r="B27" s="14">
        <f>_xlfn.T.TEST(B23:E23,B25:E25,2,2)</f>
        <v>0.14324762910039182</v>
      </c>
    </row>
    <row r="28" spans="1:4" x14ac:dyDescent="0.3">
      <c r="A28" s="2" t="s">
        <v>82</v>
      </c>
      <c r="B28" s="14">
        <f>AVERAGE(B23:E23)</f>
        <v>65.421622200792882</v>
      </c>
    </row>
    <row r="29" spans="1:4" x14ac:dyDescent="0.3">
      <c r="A29" s="2" t="s">
        <v>83</v>
      </c>
      <c r="B29" s="14">
        <f>AVERAGE(B24:E24)</f>
        <v>34.578377799207111</v>
      </c>
    </row>
  </sheetData>
  <mergeCells count="1">
    <mergeCell ref="B1:D1"/>
  </mergeCells>
  <phoneticPr fontId="2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41D75-FA8F-4302-B11F-E84E40AB5E11}">
  <dimension ref="A3:D29"/>
  <sheetViews>
    <sheetView topLeftCell="A10" workbookViewId="0">
      <selection activeCell="A27" sqref="A27:B29"/>
    </sheetView>
  </sheetViews>
  <sheetFormatPr defaultRowHeight="15" x14ac:dyDescent="0.3"/>
  <cols>
    <col min="1" max="1" width="23.5" bestFit="1" customWidth="1"/>
  </cols>
  <sheetData>
    <row r="3" spans="1:4" x14ac:dyDescent="0.3">
      <c r="A3" t="s">
        <v>0</v>
      </c>
      <c r="B3">
        <v>1169</v>
      </c>
      <c r="C3">
        <v>1316</v>
      </c>
      <c r="D3">
        <v>1431</v>
      </c>
    </row>
    <row r="4" spans="1:4" x14ac:dyDescent="0.3">
      <c r="A4" t="s">
        <v>1</v>
      </c>
      <c r="B4">
        <v>664</v>
      </c>
      <c r="C4">
        <v>1160</v>
      </c>
      <c r="D4">
        <v>831</v>
      </c>
    </row>
    <row r="5" spans="1:4" x14ac:dyDescent="0.3">
      <c r="A5" t="s">
        <v>10</v>
      </c>
      <c r="B5">
        <v>1258</v>
      </c>
      <c r="C5">
        <v>1365</v>
      </c>
      <c r="D5">
        <v>1477</v>
      </c>
    </row>
    <row r="6" spans="1:4" x14ac:dyDescent="0.3">
      <c r="A6" t="s">
        <v>11</v>
      </c>
      <c r="B6">
        <v>26956</v>
      </c>
      <c r="C6">
        <v>21761</v>
      </c>
      <c r="D6">
        <v>28393</v>
      </c>
    </row>
    <row r="8" spans="1:4" x14ac:dyDescent="0.3">
      <c r="A8" t="s">
        <v>0</v>
      </c>
      <c r="B8">
        <v>17</v>
      </c>
      <c r="C8">
        <v>16</v>
      </c>
      <c r="D8">
        <v>27</v>
      </c>
    </row>
    <row r="9" spans="1:4" x14ac:dyDescent="0.3">
      <c r="A9" t="s">
        <v>1</v>
      </c>
      <c r="B9">
        <v>1816</v>
      </c>
      <c r="C9">
        <v>2460</v>
      </c>
      <c r="D9">
        <v>2235</v>
      </c>
    </row>
    <row r="10" spans="1:4" x14ac:dyDescent="0.3">
      <c r="A10" t="s">
        <v>2</v>
      </c>
      <c r="B10">
        <v>16</v>
      </c>
      <c r="C10">
        <v>16</v>
      </c>
      <c r="D10">
        <v>25</v>
      </c>
    </row>
    <row r="11" spans="1:4" x14ac:dyDescent="0.3">
      <c r="A11" t="s">
        <v>3</v>
      </c>
      <c r="B11">
        <v>2810</v>
      </c>
      <c r="C11">
        <v>1885</v>
      </c>
      <c r="D11">
        <v>2661</v>
      </c>
    </row>
    <row r="13" spans="1:4" x14ac:dyDescent="0.3">
      <c r="A13" s="2" t="s">
        <v>8</v>
      </c>
      <c r="B13">
        <f>B3+B4</f>
        <v>1833</v>
      </c>
      <c r="C13">
        <f>C3+C4</f>
        <v>2476</v>
      </c>
      <c r="D13">
        <f>D3+D4</f>
        <v>2262</v>
      </c>
    </row>
    <row r="14" spans="1:4" x14ac:dyDescent="0.3">
      <c r="A14" s="2" t="s">
        <v>15</v>
      </c>
      <c r="B14">
        <f>B5+B6</f>
        <v>28214</v>
      </c>
      <c r="C14">
        <f>C5+C6</f>
        <v>23126</v>
      </c>
      <c r="D14">
        <f>D5+D6</f>
        <v>29870</v>
      </c>
    </row>
    <row r="15" spans="1:4" x14ac:dyDescent="0.3">
      <c r="A15" s="2" t="s">
        <v>16</v>
      </c>
      <c r="B15">
        <f>B5/B14</f>
        <v>4.4587793294109307E-2</v>
      </c>
      <c r="C15">
        <f>C5/C14</f>
        <v>5.9024474617313846E-2</v>
      </c>
      <c r="D15">
        <f>D5/D14</f>
        <v>4.9447606293940412E-2</v>
      </c>
    </row>
    <row r="16" spans="1:4" x14ac:dyDescent="0.3">
      <c r="A16" s="3"/>
    </row>
    <row r="17" spans="1:4" x14ac:dyDescent="0.3">
      <c r="A17" s="2" t="s">
        <v>8</v>
      </c>
      <c r="B17">
        <f>B8+B9</f>
        <v>1833</v>
      </c>
      <c r="C17">
        <f>C8+C9</f>
        <v>2476</v>
      </c>
      <c r="D17">
        <f>D8+D9</f>
        <v>2262</v>
      </c>
    </row>
    <row r="18" spans="1:4" x14ac:dyDescent="0.3">
      <c r="A18" s="2" t="s">
        <v>9</v>
      </c>
      <c r="B18">
        <f>B10+B11</f>
        <v>2826</v>
      </c>
      <c r="C18">
        <f>C10+C11</f>
        <v>1901</v>
      </c>
      <c r="D18">
        <f>D10+D11</f>
        <v>2686</v>
      </c>
    </row>
    <row r="19" spans="1:4" x14ac:dyDescent="0.3">
      <c r="A19" s="2" t="s">
        <v>17</v>
      </c>
      <c r="B19">
        <f>B10/B18</f>
        <v>5.661712668082095E-3</v>
      </c>
      <c r="C19">
        <f>C10/C18</f>
        <v>8.4166228300894264E-3</v>
      </c>
      <c r="D19">
        <f>D10/D18</f>
        <v>9.3075204765450479E-3</v>
      </c>
    </row>
    <row r="21" spans="1:4" x14ac:dyDescent="0.3">
      <c r="A21" s="2" t="s">
        <v>19</v>
      </c>
      <c r="B21">
        <f>B14/B18</f>
        <v>9.9837225760792645</v>
      </c>
      <c r="C21">
        <f>C14/C18</f>
        <v>12.165176223040506</v>
      </c>
      <c r="D21">
        <f>D14/D18</f>
        <v>11.120625465376024</v>
      </c>
    </row>
    <row r="22" spans="1:4" x14ac:dyDescent="0.3">
      <c r="A22" s="2" t="s">
        <v>18</v>
      </c>
      <c r="B22">
        <f>B3/B8</f>
        <v>68.764705882352942</v>
      </c>
      <c r="C22">
        <f>C3/C8</f>
        <v>82.25</v>
      </c>
      <c r="D22">
        <f>D3/D8</f>
        <v>53</v>
      </c>
    </row>
    <row r="23" spans="1:4" x14ac:dyDescent="0.3">
      <c r="A23" s="2" t="s">
        <v>21</v>
      </c>
      <c r="B23">
        <f>100*(B3/(B3+B8))</f>
        <v>98.566610455311974</v>
      </c>
      <c r="C23">
        <f>100*(C3/(C3+C8))</f>
        <v>98.798798798798799</v>
      </c>
      <c r="D23">
        <f>100*(D3/(D3+D8))</f>
        <v>98.148148148148152</v>
      </c>
    </row>
    <row r="24" spans="1:4" x14ac:dyDescent="0.3">
      <c r="A24" s="2" t="s">
        <v>22</v>
      </c>
      <c r="B24">
        <f>100*(B8/(B3+B8))</f>
        <v>1.4333895446880269</v>
      </c>
      <c r="C24">
        <f>100*(C8/(C3+C8))</f>
        <v>1.2012012012012012</v>
      </c>
      <c r="D24">
        <f>100*(D8/(D3+D8))</f>
        <v>1.8518518518518516</v>
      </c>
    </row>
    <row r="25" spans="1:4" x14ac:dyDescent="0.3">
      <c r="A25" s="2" t="s">
        <v>23</v>
      </c>
      <c r="B25">
        <f>100*(B14/(B14+B18))</f>
        <v>90.895618556701024</v>
      </c>
      <c r="C25">
        <f>100*(C14/(C14+C18))</f>
        <v>92.404203460262906</v>
      </c>
      <c r="D25">
        <f>100*(D14/(D14+D18))</f>
        <v>91.74960068804522</v>
      </c>
    </row>
    <row r="26" spans="1:4" x14ac:dyDescent="0.3">
      <c r="A26" s="2" t="s">
        <v>24</v>
      </c>
      <c r="B26">
        <f>100*(B18/(B14+B18))</f>
        <v>9.1043814432989691</v>
      </c>
      <c r="C26">
        <f>100*(C18/(C14+C18))</f>
        <v>7.5957965397370835</v>
      </c>
      <c r="D26">
        <f>100*(D18/(D14+D18))</f>
        <v>8.2503993119547854</v>
      </c>
    </row>
    <row r="27" spans="1:4" x14ac:dyDescent="0.3">
      <c r="A27" s="2" t="s">
        <v>84</v>
      </c>
      <c r="B27" s="14">
        <f>_xlfn.T.TEST(B23:E23,B25:E25,2,2)</f>
        <v>1.3826669916866411E-4</v>
      </c>
    </row>
    <row r="28" spans="1:4" x14ac:dyDescent="0.3">
      <c r="A28" s="2" t="s">
        <v>82</v>
      </c>
      <c r="B28" s="14">
        <f>AVERAGE(B23:E23)</f>
        <v>98.504519134086308</v>
      </c>
    </row>
    <row r="29" spans="1:4" x14ac:dyDescent="0.3">
      <c r="A29" s="2" t="s">
        <v>83</v>
      </c>
      <c r="B29" s="14">
        <f>AVERAGE(B24:E24)</f>
        <v>1.4954808659136933</v>
      </c>
    </row>
  </sheetData>
  <phoneticPr fontId="2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0B60B-EC18-4FEF-A535-FB7A84383A78}">
  <dimension ref="A3:F29"/>
  <sheetViews>
    <sheetView topLeftCell="A7" workbookViewId="0">
      <selection activeCell="A27" sqref="A27:B29"/>
    </sheetView>
  </sheetViews>
  <sheetFormatPr defaultRowHeight="15" x14ac:dyDescent="0.3"/>
  <cols>
    <col min="1" max="1" width="23.5" bestFit="1" customWidth="1"/>
  </cols>
  <sheetData>
    <row r="3" spans="1:6" x14ac:dyDescent="0.3">
      <c r="A3" t="s">
        <v>0</v>
      </c>
      <c r="B3">
        <v>3406</v>
      </c>
      <c r="C3">
        <v>3564</v>
      </c>
      <c r="D3">
        <v>3445</v>
      </c>
      <c r="E3">
        <v>4390</v>
      </c>
      <c r="F3">
        <v>5095</v>
      </c>
    </row>
    <row r="4" spans="1:6" x14ac:dyDescent="0.3">
      <c r="A4" t="s">
        <v>1</v>
      </c>
      <c r="B4">
        <v>2138</v>
      </c>
      <c r="C4">
        <v>2437</v>
      </c>
      <c r="D4">
        <v>2350</v>
      </c>
      <c r="E4">
        <v>3688</v>
      </c>
      <c r="F4">
        <v>3501</v>
      </c>
    </row>
    <row r="5" spans="1:6" x14ac:dyDescent="0.3">
      <c r="A5" t="s">
        <v>10</v>
      </c>
      <c r="B5">
        <v>3785</v>
      </c>
      <c r="C5">
        <v>3926</v>
      </c>
      <c r="D5">
        <v>3720</v>
      </c>
      <c r="E5">
        <v>4642</v>
      </c>
      <c r="F5">
        <v>5158</v>
      </c>
    </row>
    <row r="6" spans="1:6" x14ac:dyDescent="0.3">
      <c r="A6" t="s">
        <v>11</v>
      </c>
      <c r="B6">
        <v>20891</v>
      </c>
      <c r="C6">
        <v>15979</v>
      </c>
      <c r="D6">
        <v>13109</v>
      </c>
      <c r="E6">
        <v>14518</v>
      </c>
      <c r="F6">
        <v>16591</v>
      </c>
    </row>
    <row r="8" spans="1:6" x14ac:dyDescent="0.3">
      <c r="A8" t="s">
        <v>0</v>
      </c>
      <c r="B8">
        <v>9</v>
      </c>
      <c r="C8">
        <v>19</v>
      </c>
      <c r="D8">
        <v>19</v>
      </c>
      <c r="E8">
        <v>31</v>
      </c>
      <c r="F8">
        <v>40</v>
      </c>
    </row>
    <row r="9" spans="1:6" x14ac:dyDescent="0.3">
      <c r="A9" t="s">
        <v>1</v>
      </c>
      <c r="B9">
        <v>5535</v>
      </c>
      <c r="C9">
        <v>5982</v>
      </c>
      <c r="D9">
        <v>5776</v>
      </c>
      <c r="E9">
        <v>8047</v>
      </c>
      <c r="F9">
        <v>8556</v>
      </c>
    </row>
    <row r="10" spans="1:6" x14ac:dyDescent="0.3">
      <c r="A10" t="s">
        <v>2</v>
      </c>
      <c r="B10">
        <v>9</v>
      </c>
      <c r="C10">
        <v>19</v>
      </c>
      <c r="D10">
        <v>19</v>
      </c>
      <c r="E10">
        <v>31</v>
      </c>
      <c r="F10">
        <v>40</v>
      </c>
    </row>
    <row r="11" spans="1:6" x14ac:dyDescent="0.3">
      <c r="A11" t="s">
        <v>3</v>
      </c>
      <c r="B11">
        <v>2847</v>
      </c>
      <c r="C11">
        <v>2535</v>
      </c>
      <c r="D11">
        <v>2199</v>
      </c>
      <c r="E11">
        <v>2351</v>
      </c>
      <c r="F11">
        <v>2190</v>
      </c>
    </row>
    <row r="13" spans="1:6" x14ac:dyDescent="0.3">
      <c r="A13" s="2" t="s">
        <v>8</v>
      </c>
      <c r="B13">
        <f t="shared" ref="B13:D13" si="0">B3+B4</f>
        <v>5544</v>
      </c>
      <c r="C13">
        <f t="shared" si="0"/>
        <v>6001</v>
      </c>
      <c r="D13">
        <f t="shared" si="0"/>
        <v>5795</v>
      </c>
      <c r="E13">
        <f>E3+E4</f>
        <v>8078</v>
      </c>
      <c r="F13">
        <f>F3+F4</f>
        <v>8596</v>
      </c>
    </row>
    <row r="14" spans="1:6" x14ac:dyDescent="0.3">
      <c r="A14" s="2" t="s">
        <v>15</v>
      </c>
      <c r="B14">
        <f t="shared" ref="B14:D14" si="1">B5+B6</f>
        <v>24676</v>
      </c>
      <c r="C14">
        <f t="shared" si="1"/>
        <v>19905</v>
      </c>
      <c r="D14">
        <f t="shared" si="1"/>
        <v>16829</v>
      </c>
      <c r="E14">
        <f>E5+E6</f>
        <v>19160</v>
      </c>
      <c r="F14">
        <f>F5+F6</f>
        <v>21749</v>
      </c>
    </row>
    <row r="15" spans="1:6" x14ac:dyDescent="0.3">
      <c r="A15" s="2" t="s">
        <v>16</v>
      </c>
      <c r="B15">
        <f t="shared" ref="B15:D15" si="2">B5/B14</f>
        <v>0.15338790727832713</v>
      </c>
      <c r="C15">
        <f t="shared" si="2"/>
        <v>0.19723687515699573</v>
      </c>
      <c r="D15">
        <f t="shared" si="2"/>
        <v>0.22104700219858578</v>
      </c>
      <c r="E15">
        <f>E5/E14</f>
        <v>0.24227557411273487</v>
      </c>
      <c r="F15">
        <f>F5/F14</f>
        <v>0.23716032921053842</v>
      </c>
    </row>
    <row r="16" spans="1:6" x14ac:dyDescent="0.3">
      <c r="A16" s="3"/>
    </row>
    <row r="17" spans="1:6" x14ac:dyDescent="0.3">
      <c r="A17" s="2" t="s">
        <v>8</v>
      </c>
      <c r="B17">
        <f t="shared" ref="B17:D17" si="3">B8+B9</f>
        <v>5544</v>
      </c>
      <c r="C17">
        <f t="shared" si="3"/>
        <v>6001</v>
      </c>
      <c r="D17">
        <f t="shared" si="3"/>
        <v>5795</v>
      </c>
      <c r="E17">
        <f>E8+E9</f>
        <v>8078</v>
      </c>
      <c r="F17">
        <f>F8+F9</f>
        <v>8596</v>
      </c>
    </row>
    <row r="18" spans="1:6" x14ac:dyDescent="0.3">
      <c r="A18" s="2" t="s">
        <v>9</v>
      </c>
      <c r="B18">
        <f t="shared" ref="B18:D18" si="4">B10+B11</f>
        <v>2856</v>
      </c>
      <c r="C18">
        <f t="shared" si="4"/>
        <v>2554</v>
      </c>
      <c r="D18">
        <f t="shared" si="4"/>
        <v>2218</v>
      </c>
      <c r="E18">
        <f>E10+E11</f>
        <v>2382</v>
      </c>
      <c r="F18">
        <f>F10+F11</f>
        <v>2230</v>
      </c>
    </row>
    <row r="19" spans="1:6" x14ac:dyDescent="0.3">
      <c r="A19" s="2" t="s">
        <v>17</v>
      </c>
      <c r="B19">
        <f t="shared" ref="B19:D19" si="5">B10/B18</f>
        <v>3.1512605042016808E-3</v>
      </c>
      <c r="C19">
        <f t="shared" si="5"/>
        <v>7.4393108848864525E-3</v>
      </c>
      <c r="D19">
        <f t="shared" si="5"/>
        <v>8.5662759242560865E-3</v>
      </c>
      <c r="E19">
        <f>E10/E18</f>
        <v>1.3014273719563391E-2</v>
      </c>
      <c r="F19">
        <f>F10/F18</f>
        <v>1.7937219730941704E-2</v>
      </c>
    </row>
    <row r="21" spans="1:6" x14ac:dyDescent="0.3">
      <c r="A21" s="2" t="s">
        <v>19</v>
      </c>
      <c r="B21">
        <f t="shared" ref="B21:D21" si="6">B14/B18</f>
        <v>8.6400560224089631</v>
      </c>
      <c r="C21">
        <f t="shared" si="6"/>
        <v>7.7936570086139385</v>
      </c>
      <c r="D21">
        <f t="shared" si="6"/>
        <v>7.5874661857529304</v>
      </c>
      <c r="E21">
        <f>E14/E18</f>
        <v>8.0436607892527281</v>
      </c>
      <c r="F21">
        <f>F14/F18</f>
        <v>9.7529147982062785</v>
      </c>
    </row>
    <row r="22" spans="1:6" x14ac:dyDescent="0.3">
      <c r="A22" s="2" t="s">
        <v>18</v>
      </c>
      <c r="B22">
        <f t="shared" ref="B22:D22" si="7">B3/B8</f>
        <v>378.44444444444446</v>
      </c>
      <c r="C22">
        <f t="shared" si="7"/>
        <v>187.57894736842104</v>
      </c>
      <c r="D22">
        <f t="shared" si="7"/>
        <v>181.31578947368422</v>
      </c>
      <c r="E22">
        <f>E3/E8</f>
        <v>141.61290322580646</v>
      </c>
      <c r="F22">
        <f>F3/F8</f>
        <v>127.375</v>
      </c>
    </row>
    <row r="23" spans="1:6" x14ac:dyDescent="0.3">
      <c r="A23" s="2" t="s">
        <v>21</v>
      </c>
      <c r="B23">
        <f t="shared" ref="B23:D23" si="8">100*(B3/(B3+B8))</f>
        <v>99.736456808199122</v>
      </c>
      <c r="C23">
        <f t="shared" si="8"/>
        <v>99.469718113312865</v>
      </c>
      <c r="D23">
        <f t="shared" si="8"/>
        <v>99.451501154734416</v>
      </c>
      <c r="E23">
        <f>100*(E3/(E3+E8))</f>
        <v>99.298801176204478</v>
      </c>
      <c r="F23">
        <f>100*(F3/(F3+F8))</f>
        <v>99.22103213242454</v>
      </c>
    </row>
    <row r="24" spans="1:6" x14ac:dyDescent="0.3">
      <c r="A24" s="2" t="s">
        <v>22</v>
      </c>
      <c r="B24">
        <f t="shared" ref="B24:D24" si="9">100*(B8/(B3+B8))</f>
        <v>0.26354319180087848</v>
      </c>
      <c r="C24">
        <f t="shared" si="9"/>
        <v>0.53028188668713372</v>
      </c>
      <c r="D24">
        <f t="shared" si="9"/>
        <v>0.5484988452655889</v>
      </c>
      <c r="E24">
        <f>100*(E8/(E3+E8))</f>
        <v>0.70119882379552134</v>
      </c>
      <c r="F24">
        <f>100*(F8/(F3+F8))</f>
        <v>0.77896786757546255</v>
      </c>
    </row>
    <row r="25" spans="1:6" x14ac:dyDescent="0.3">
      <c r="A25" s="2" t="s">
        <v>23</v>
      </c>
      <c r="B25">
        <f t="shared" ref="B25:D25" si="10">100*(B14/(B14+B18))</f>
        <v>89.626616301031532</v>
      </c>
      <c r="C25">
        <f t="shared" si="10"/>
        <v>88.628166881873639</v>
      </c>
      <c r="D25">
        <f t="shared" si="10"/>
        <v>88.355121541450103</v>
      </c>
      <c r="E25">
        <f>100*(E14/(E14+E18))</f>
        <v>88.942530869928518</v>
      </c>
      <c r="F25">
        <f>100*(F14/(F14+F18))</f>
        <v>90.700196004837565</v>
      </c>
    </row>
    <row r="26" spans="1:6" x14ac:dyDescent="0.3">
      <c r="A26" s="2" t="s">
        <v>24</v>
      </c>
      <c r="B26">
        <f t="shared" ref="B26:D26" si="11">100*(B18/(B14+B18))</f>
        <v>10.373383698968473</v>
      </c>
      <c r="C26">
        <f t="shared" si="11"/>
        <v>11.371833118126364</v>
      </c>
      <c r="D26">
        <f t="shared" si="11"/>
        <v>11.644878458549902</v>
      </c>
      <c r="E26">
        <f>100*(E18/(E14+E18))</f>
        <v>11.057469130071489</v>
      </c>
      <c r="F26">
        <f>100*(F18/(F14+F18))</f>
        <v>9.2998039951624332</v>
      </c>
    </row>
    <row r="27" spans="1:6" x14ac:dyDescent="0.3">
      <c r="A27" s="2" t="s">
        <v>84</v>
      </c>
      <c r="B27" s="14">
        <f>_xlfn.T.TEST(B23:F23,B25:F25,2,2)</f>
        <v>1.0579379313749682E-8</v>
      </c>
    </row>
    <row r="28" spans="1:6" x14ac:dyDescent="0.3">
      <c r="A28" s="2" t="s">
        <v>82</v>
      </c>
      <c r="B28" s="14">
        <f>AVERAGE(B23:D23)</f>
        <v>99.55255869208213</v>
      </c>
    </row>
    <row r="29" spans="1:6" x14ac:dyDescent="0.3">
      <c r="A29" s="2" t="s">
        <v>83</v>
      </c>
      <c r="B29" s="14">
        <f>AVERAGE(B24:D24)</f>
        <v>0.44744130791786701</v>
      </c>
    </row>
  </sheetData>
  <phoneticPr fontId="2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D3FC0-F053-4080-A2EB-4AFA591409AE}">
  <dimension ref="A3:E29"/>
  <sheetViews>
    <sheetView topLeftCell="A4" workbookViewId="0">
      <selection activeCell="A27" sqref="A27:B29"/>
    </sheetView>
  </sheetViews>
  <sheetFormatPr defaultRowHeight="15" x14ac:dyDescent="0.3"/>
  <cols>
    <col min="1" max="1" width="23.5" bestFit="1" customWidth="1"/>
  </cols>
  <sheetData>
    <row r="3" spans="1:5" x14ac:dyDescent="0.3">
      <c r="A3" t="s">
        <v>0</v>
      </c>
      <c r="B3">
        <v>4044</v>
      </c>
      <c r="C3">
        <v>4568</v>
      </c>
      <c r="D3">
        <v>3786</v>
      </c>
      <c r="E3">
        <v>3653</v>
      </c>
    </row>
    <row r="4" spans="1:5" x14ac:dyDescent="0.3">
      <c r="A4" t="s">
        <v>1</v>
      </c>
      <c r="B4">
        <v>2712</v>
      </c>
      <c r="C4">
        <v>2846</v>
      </c>
      <c r="D4">
        <v>3018</v>
      </c>
      <c r="E4">
        <v>2620</v>
      </c>
    </row>
    <row r="5" spans="1:5" x14ac:dyDescent="0.3">
      <c r="A5" t="s">
        <v>10</v>
      </c>
      <c r="B5">
        <v>4509</v>
      </c>
      <c r="C5">
        <v>5085</v>
      </c>
      <c r="D5">
        <v>4132</v>
      </c>
      <c r="E5">
        <v>4178</v>
      </c>
    </row>
    <row r="6" spans="1:5" x14ac:dyDescent="0.3">
      <c r="A6" t="s">
        <v>11</v>
      </c>
      <c r="B6">
        <v>16382</v>
      </c>
      <c r="C6">
        <v>15997</v>
      </c>
      <c r="D6">
        <v>17060</v>
      </c>
      <c r="E6">
        <v>15421</v>
      </c>
    </row>
    <row r="8" spans="1:5" x14ac:dyDescent="0.3">
      <c r="A8" t="s">
        <v>0</v>
      </c>
      <c r="B8">
        <v>18</v>
      </c>
      <c r="C8">
        <v>28</v>
      </c>
      <c r="D8">
        <v>0</v>
      </c>
      <c r="E8">
        <v>29</v>
      </c>
    </row>
    <row r="9" spans="1:5" x14ac:dyDescent="0.3">
      <c r="A9" t="s">
        <v>1</v>
      </c>
      <c r="B9">
        <v>6738</v>
      </c>
      <c r="C9">
        <v>7386</v>
      </c>
      <c r="D9">
        <v>6803</v>
      </c>
      <c r="E9">
        <v>6244</v>
      </c>
    </row>
    <row r="10" spans="1:5" x14ac:dyDescent="0.3">
      <c r="A10" t="s">
        <v>2</v>
      </c>
      <c r="B10">
        <v>18</v>
      </c>
      <c r="C10">
        <v>28</v>
      </c>
      <c r="D10">
        <v>1</v>
      </c>
      <c r="E10">
        <v>29</v>
      </c>
    </row>
    <row r="11" spans="1:5" x14ac:dyDescent="0.3">
      <c r="A11" t="s">
        <v>3</v>
      </c>
      <c r="B11">
        <v>2046</v>
      </c>
      <c r="C11">
        <v>1241</v>
      </c>
      <c r="D11">
        <v>1212</v>
      </c>
      <c r="E11">
        <v>1655</v>
      </c>
    </row>
    <row r="13" spans="1:5" x14ac:dyDescent="0.3">
      <c r="A13" s="2" t="s">
        <v>8</v>
      </c>
      <c r="B13">
        <f>B3+B4</f>
        <v>6756</v>
      </c>
      <c r="C13">
        <f>C3+C4</f>
        <v>7414</v>
      </c>
      <c r="D13">
        <f>D3+D4</f>
        <v>6804</v>
      </c>
      <c r="E13">
        <f>E3+E4</f>
        <v>6273</v>
      </c>
    </row>
    <row r="14" spans="1:5" x14ac:dyDescent="0.3">
      <c r="A14" s="2" t="s">
        <v>15</v>
      </c>
      <c r="B14">
        <f>B5+B6</f>
        <v>20891</v>
      </c>
      <c r="C14">
        <f>C5+C6</f>
        <v>21082</v>
      </c>
      <c r="D14">
        <f>D5+D6</f>
        <v>21192</v>
      </c>
      <c r="E14">
        <f>E5+E6</f>
        <v>19599</v>
      </c>
    </row>
    <row r="15" spans="1:5" x14ac:dyDescent="0.3">
      <c r="A15" s="2" t="s">
        <v>16</v>
      </c>
      <c r="B15">
        <f>B5/B14</f>
        <v>0.21583456991048777</v>
      </c>
      <c r="C15">
        <f>C5/C14</f>
        <v>0.24120102457072384</v>
      </c>
      <c r="D15">
        <f>D5/D14</f>
        <v>0.19497923744809362</v>
      </c>
      <c r="E15">
        <f>E5/E14</f>
        <v>0.21317414153783357</v>
      </c>
    </row>
    <row r="16" spans="1:5" x14ac:dyDescent="0.3">
      <c r="A16" s="3"/>
    </row>
    <row r="17" spans="1:5" x14ac:dyDescent="0.3">
      <c r="A17" s="2" t="s">
        <v>8</v>
      </c>
      <c r="B17">
        <f>B8+B9</f>
        <v>6756</v>
      </c>
      <c r="C17">
        <f>C8+C9</f>
        <v>7414</v>
      </c>
      <c r="D17">
        <f>D8+D9</f>
        <v>6803</v>
      </c>
      <c r="E17">
        <f>E8+E9</f>
        <v>6273</v>
      </c>
    </row>
    <row r="18" spans="1:5" x14ac:dyDescent="0.3">
      <c r="A18" s="2" t="s">
        <v>9</v>
      </c>
      <c r="B18">
        <f>B10+B11</f>
        <v>2064</v>
      </c>
      <c r="C18">
        <f>C10+C11</f>
        <v>1269</v>
      </c>
      <c r="D18">
        <f>D10+D11</f>
        <v>1213</v>
      </c>
      <c r="E18">
        <f>E10+E11</f>
        <v>1684</v>
      </c>
    </row>
    <row r="19" spans="1:5" x14ac:dyDescent="0.3">
      <c r="A19" s="2" t="s">
        <v>17</v>
      </c>
      <c r="B19">
        <f>B10/B18</f>
        <v>8.7209302325581394E-3</v>
      </c>
      <c r="C19">
        <f>C10/C18</f>
        <v>2.2064617809298661E-2</v>
      </c>
      <c r="D19">
        <f>D10/D18</f>
        <v>8.2440230832646333E-4</v>
      </c>
      <c r="E19">
        <f>E10/E18</f>
        <v>1.7220902612826602E-2</v>
      </c>
    </row>
    <row r="21" spans="1:5" x14ac:dyDescent="0.3">
      <c r="A21" s="2" t="s">
        <v>19</v>
      </c>
      <c r="B21">
        <f>B14/B18</f>
        <v>10.121608527131784</v>
      </c>
      <c r="C21">
        <f>C14/C18</f>
        <v>16.613081166272657</v>
      </c>
      <c r="D21">
        <f>D14/D18</f>
        <v>17.470733718054412</v>
      </c>
      <c r="E21">
        <f>E14/E18</f>
        <v>11.638361045130642</v>
      </c>
    </row>
    <row r="22" spans="1:5" x14ac:dyDescent="0.3">
      <c r="A22" s="2" t="s">
        <v>18</v>
      </c>
      <c r="B22">
        <f>B3/B8</f>
        <v>224.66666666666666</v>
      </c>
      <c r="C22">
        <f>C3/C8</f>
        <v>163.14285714285714</v>
      </c>
      <c r="D22" t="e">
        <f>D3/D8</f>
        <v>#DIV/0!</v>
      </c>
      <c r="E22">
        <f>E3/E8</f>
        <v>125.96551724137932</v>
      </c>
    </row>
    <row r="23" spans="1:5" x14ac:dyDescent="0.3">
      <c r="A23" s="2" t="s">
        <v>21</v>
      </c>
      <c r="B23">
        <f>100*(B3/(B3+B8))</f>
        <v>99.556868537666176</v>
      </c>
      <c r="C23">
        <f>100*(C3/(C3+C8))</f>
        <v>99.390774586597047</v>
      </c>
      <c r="D23">
        <f>100*(D3/(D3+D8))</f>
        <v>100</v>
      </c>
      <c r="E23">
        <f>100*(E3/(E3+E8))</f>
        <v>99.212384573601312</v>
      </c>
    </row>
    <row r="24" spans="1:5" x14ac:dyDescent="0.3">
      <c r="A24" s="2" t="s">
        <v>22</v>
      </c>
      <c r="B24">
        <f>100*(B8/(B3+B8))</f>
        <v>0.44313146233382572</v>
      </c>
      <c r="C24">
        <f>100*(C8/(C3+C8))</f>
        <v>0.6092254134029591</v>
      </c>
      <c r="D24">
        <f>100*(D8/(D3+D8))</f>
        <v>0</v>
      </c>
      <c r="E24">
        <f>100*(E8/(E3+E8))</f>
        <v>0.78761542639869642</v>
      </c>
    </row>
    <row r="25" spans="1:5" x14ac:dyDescent="0.3">
      <c r="A25" s="2" t="s">
        <v>23</v>
      </c>
      <c r="B25">
        <f>100*(B14/(B14+B18))</f>
        <v>91.008494881289479</v>
      </c>
      <c r="C25">
        <f>100*(C14/(C14+C18))</f>
        <v>94.322401682251353</v>
      </c>
      <c r="D25">
        <f>100*(D14/(D14+D18))</f>
        <v>94.586029904039279</v>
      </c>
      <c r="E25">
        <f>100*(E14/(E14+E18))</f>
        <v>92.087581637926988</v>
      </c>
    </row>
    <row r="26" spans="1:5" x14ac:dyDescent="0.3">
      <c r="A26" s="2" t="s">
        <v>24</v>
      </c>
      <c r="B26">
        <f>100*(B18/(B14+B18))</f>
        <v>8.9915051187105206</v>
      </c>
      <c r="C26">
        <f>100*(C18/(C14+C18))</f>
        <v>5.6775983177486467</v>
      </c>
      <c r="D26">
        <f>100*(D18/(D14+D18))</f>
        <v>5.4139700959607229</v>
      </c>
      <c r="E26">
        <f>100*(E18/(E14+E18))</f>
        <v>7.9124183620730166</v>
      </c>
    </row>
    <row r="27" spans="1:5" x14ac:dyDescent="0.3">
      <c r="A27" s="2" t="s">
        <v>84</v>
      </c>
      <c r="B27" s="14">
        <f>_xlfn.T.TEST(B23:F23,B25:F25,2,2)</f>
        <v>3.1595037966772798E-4</v>
      </c>
    </row>
    <row r="28" spans="1:5" x14ac:dyDescent="0.3">
      <c r="A28" s="2" t="s">
        <v>82</v>
      </c>
      <c r="B28" s="14">
        <f>AVERAGE(B23:D23)</f>
        <v>99.649214374754408</v>
      </c>
    </row>
    <row r="29" spans="1:5" x14ac:dyDescent="0.3">
      <c r="A29" s="2" t="s">
        <v>83</v>
      </c>
      <c r="B29" s="14">
        <f>AVERAGE(B24:D24)</f>
        <v>0.35078562524559498</v>
      </c>
    </row>
  </sheetData>
  <phoneticPr fontId="2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6C71D-08EB-47BD-8BED-28A5310F17F0}">
  <dimension ref="A1:N29"/>
  <sheetViews>
    <sheetView topLeftCell="A10" workbookViewId="0">
      <selection activeCell="K12" sqref="K12:O33"/>
    </sheetView>
  </sheetViews>
  <sheetFormatPr defaultRowHeight="15" x14ac:dyDescent="0.3"/>
  <cols>
    <col min="1" max="1" width="23.5" bestFit="1" customWidth="1"/>
  </cols>
  <sheetData>
    <row r="1" spans="1:14" x14ac:dyDescent="0.3">
      <c r="B1" s="17" t="s">
        <v>42</v>
      </c>
      <c r="C1" s="17"/>
      <c r="D1" s="17"/>
      <c r="E1" s="17" t="s">
        <v>43</v>
      </c>
      <c r="F1" s="17"/>
      <c r="G1" s="17"/>
      <c r="H1" s="17" t="s">
        <v>44</v>
      </c>
      <c r="I1" s="17"/>
      <c r="J1" s="17"/>
    </row>
    <row r="3" spans="1:14" x14ac:dyDescent="0.3">
      <c r="A3" t="s">
        <v>0</v>
      </c>
      <c r="B3">
        <v>27</v>
      </c>
      <c r="C3">
        <v>30</v>
      </c>
      <c r="D3">
        <v>45</v>
      </c>
      <c r="E3">
        <v>75</v>
      </c>
      <c r="F3">
        <v>175</v>
      </c>
      <c r="G3">
        <v>61</v>
      </c>
      <c r="H3">
        <v>4104</v>
      </c>
      <c r="I3">
        <v>3231</v>
      </c>
      <c r="J3">
        <v>5746</v>
      </c>
    </row>
    <row r="4" spans="1:14" x14ac:dyDescent="0.3">
      <c r="A4" t="s">
        <v>1</v>
      </c>
      <c r="B4">
        <v>35</v>
      </c>
      <c r="C4">
        <v>63</v>
      </c>
      <c r="D4">
        <v>41</v>
      </c>
      <c r="E4">
        <v>88</v>
      </c>
      <c r="F4">
        <v>370</v>
      </c>
      <c r="G4">
        <v>305</v>
      </c>
      <c r="H4">
        <v>3002</v>
      </c>
      <c r="I4">
        <v>4377</v>
      </c>
      <c r="J4">
        <v>4199</v>
      </c>
    </row>
    <row r="5" spans="1:14" x14ac:dyDescent="0.3">
      <c r="A5" t="s">
        <v>10</v>
      </c>
      <c r="B5">
        <v>27</v>
      </c>
      <c r="C5">
        <v>31</v>
      </c>
      <c r="D5">
        <v>47</v>
      </c>
      <c r="E5">
        <v>90</v>
      </c>
      <c r="F5">
        <v>189</v>
      </c>
      <c r="G5">
        <v>60</v>
      </c>
      <c r="H5">
        <v>4428</v>
      </c>
      <c r="I5">
        <v>3607</v>
      </c>
      <c r="J5">
        <v>6115</v>
      </c>
    </row>
    <row r="6" spans="1:14" x14ac:dyDescent="0.3">
      <c r="A6" t="s">
        <v>11</v>
      </c>
      <c r="B6">
        <v>5386</v>
      </c>
      <c r="C6">
        <v>5501</v>
      </c>
      <c r="D6">
        <v>5803</v>
      </c>
      <c r="E6">
        <v>15726</v>
      </c>
      <c r="F6">
        <v>22399</v>
      </c>
      <c r="G6">
        <v>16699</v>
      </c>
      <c r="H6">
        <v>10360</v>
      </c>
      <c r="I6">
        <v>11684</v>
      </c>
      <c r="J6">
        <v>15762</v>
      </c>
    </row>
    <row r="8" spans="1:14" x14ac:dyDescent="0.3">
      <c r="A8" t="s">
        <v>0</v>
      </c>
      <c r="B8">
        <v>0</v>
      </c>
      <c r="C8">
        <v>0</v>
      </c>
      <c r="D8">
        <v>0</v>
      </c>
      <c r="E8">
        <v>1</v>
      </c>
      <c r="F8">
        <v>8</v>
      </c>
      <c r="G8">
        <v>4</v>
      </c>
      <c r="H8">
        <v>40</v>
      </c>
      <c r="I8">
        <v>98</v>
      </c>
      <c r="J8">
        <v>218</v>
      </c>
    </row>
    <row r="9" spans="1:14" x14ac:dyDescent="0.3">
      <c r="A9" t="s">
        <v>1</v>
      </c>
      <c r="B9">
        <v>93</v>
      </c>
      <c r="C9">
        <v>93</v>
      </c>
      <c r="D9">
        <v>86</v>
      </c>
      <c r="E9">
        <v>162</v>
      </c>
      <c r="F9">
        <v>537</v>
      </c>
      <c r="G9">
        <v>362</v>
      </c>
      <c r="H9">
        <v>7066</v>
      </c>
      <c r="I9">
        <v>7510</v>
      </c>
      <c r="J9">
        <v>9727</v>
      </c>
    </row>
    <row r="10" spans="1:14" x14ac:dyDescent="0.3">
      <c r="A10" t="s">
        <v>2</v>
      </c>
      <c r="B10">
        <v>0</v>
      </c>
      <c r="C10">
        <v>2</v>
      </c>
      <c r="D10">
        <v>3</v>
      </c>
      <c r="E10">
        <v>1</v>
      </c>
      <c r="F10">
        <v>8</v>
      </c>
      <c r="G10">
        <v>4</v>
      </c>
      <c r="H10">
        <v>38</v>
      </c>
      <c r="I10">
        <v>93</v>
      </c>
      <c r="J10">
        <v>206</v>
      </c>
    </row>
    <row r="11" spans="1:14" x14ac:dyDescent="0.3">
      <c r="A11" t="s">
        <v>3</v>
      </c>
      <c r="B11">
        <v>207</v>
      </c>
      <c r="C11">
        <v>310</v>
      </c>
      <c r="D11">
        <v>197</v>
      </c>
      <c r="E11">
        <v>1543</v>
      </c>
      <c r="F11">
        <v>3355</v>
      </c>
      <c r="G11">
        <v>2374</v>
      </c>
      <c r="H11">
        <v>840</v>
      </c>
      <c r="I11">
        <v>905</v>
      </c>
      <c r="J11">
        <v>1786</v>
      </c>
    </row>
    <row r="13" spans="1:14" x14ac:dyDescent="0.3">
      <c r="A13" s="2" t="s">
        <v>8</v>
      </c>
      <c r="B13">
        <f t="shared" ref="B13:J13" si="0">B3+B4</f>
        <v>62</v>
      </c>
      <c r="C13">
        <f t="shared" si="0"/>
        <v>93</v>
      </c>
      <c r="D13">
        <f t="shared" si="0"/>
        <v>86</v>
      </c>
      <c r="E13">
        <f t="shared" si="0"/>
        <v>163</v>
      </c>
      <c r="F13">
        <f t="shared" si="0"/>
        <v>545</v>
      </c>
      <c r="G13">
        <f t="shared" si="0"/>
        <v>366</v>
      </c>
      <c r="H13">
        <f t="shared" si="0"/>
        <v>7106</v>
      </c>
      <c r="I13">
        <f t="shared" si="0"/>
        <v>7608</v>
      </c>
      <c r="J13">
        <f t="shared" si="0"/>
        <v>9945</v>
      </c>
    </row>
    <row r="14" spans="1:14" x14ac:dyDescent="0.3">
      <c r="A14" s="2" t="s">
        <v>15</v>
      </c>
      <c r="B14">
        <f t="shared" ref="B14:J14" si="1">B5+B6</f>
        <v>5413</v>
      </c>
      <c r="C14">
        <f t="shared" si="1"/>
        <v>5532</v>
      </c>
      <c r="D14">
        <f t="shared" si="1"/>
        <v>5850</v>
      </c>
      <c r="E14">
        <f t="shared" si="1"/>
        <v>15816</v>
      </c>
      <c r="F14">
        <f t="shared" si="1"/>
        <v>22588</v>
      </c>
      <c r="G14">
        <f t="shared" si="1"/>
        <v>16759</v>
      </c>
      <c r="H14">
        <f t="shared" si="1"/>
        <v>14788</v>
      </c>
      <c r="I14">
        <f t="shared" si="1"/>
        <v>15291</v>
      </c>
      <c r="J14">
        <f t="shared" si="1"/>
        <v>21877</v>
      </c>
      <c r="N14" s="16"/>
    </row>
    <row r="15" spans="1:14" x14ac:dyDescent="0.3">
      <c r="A15" s="2" t="s">
        <v>16</v>
      </c>
      <c r="B15">
        <f t="shared" ref="B15:J15" si="2">B5/B14</f>
        <v>4.9879918714206542E-3</v>
      </c>
      <c r="C15">
        <f t="shared" si="2"/>
        <v>5.603759942154736E-3</v>
      </c>
      <c r="D15">
        <f t="shared" si="2"/>
        <v>8.0341880341880337E-3</v>
      </c>
      <c r="E15">
        <f t="shared" si="2"/>
        <v>5.6904400606980271E-3</v>
      </c>
      <c r="F15">
        <f t="shared" si="2"/>
        <v>8.3672746591110323E-3</v>
      </c>
      <c r="G15">
        <f t="shared" si="2"/>
        <v>3.5801658810191541E-3</v>
      </c>
      <c r="H15">
        <f t="shared" si="2"/>
        <v>0.29943197186908305</v>
      </c>
      <c r="I15">
        <f t="shared" si="2"/>
        <v>0.23589039304165849</v>
      </c>
      <c r="J15">
        <f t="shared" si="2"/>
        <v>0.27951730127531199</v>
      </c>
      <c r="N15" s="16"/>
    </row>
    <row r="16" spans="1:14" x14ac:dyDescent="0.3">
      <c r="A16" s="3"/>
      <c r="N16" s="16"/>
    </row>
    <row r="17" spans="1:14" x14ac:dyDescent="0.3">
      <c r="A17" s="2" t="s">
        <v>8</v>
      </c>
      <c r="B17">
        <f t="shared" ref="B17:J17" si="3">B8+B9</f>
        <v>93</v>
      </c>
      <c r="C17">
        <f t="shared" si="3"/>
        <v>93</v>
      </c>
      <c r="D17">
        <f t="shared" si="3"/>
        <v>86</v>
      </c>
      <c r="E17">
        <f t="shared" si="3"/>
        <v>163</v>
      </c>
      <c r="F17">
        <f t="shared" si="3"/>
        <v>545</v>
      </c>
      <c r="G17">
        <f t="shared" si="3"/>
        <v>366</v>
      </c>
      <c r="H17">
        <f t="shared" si="3"/>
        <v>7106</v>
      </c>
      <c r="I17">
        <f t="shared" si="3"/>
        <v>7608</v>
      </c>
      <c r="J17">
        <f t="shared" si="3"/>
        <v>9945</v>
      </c>
      <c r="N17" s="16"/>
    </row>
    <row r="18" spans="1:14" x14ac:dyDescent="0.3">
      <c r="A18" s="2" t="s">
        <v>9</v>
      </c>
      <c r="B18">
        <f t="shared" ref="B18:J18" si="4">B10+B11</f>
        <v>207</v>
      </c>
      <c r="C18">
        <f t="shared" si="4"/>
        <v>312</v>
      </c>
      <c r="D18">
        <f t="shared" si="4"/>
        <v>200</v>
      </c>
      <c r="E18">
        <f t="shared" si="4"/>
        <v>1544</v>
      </c>
      <c r="F18">
        <f t="shared" si="4"/>
        <v>3363</v>
      </c>
      <c r="G18">
        <f t="shared" si="4"/>
        <v>2378</v>
      </c>
      <c r="H18">
        <f t="shared" si="4"/>
        <v>878</v>
      </c>
      <c r="I18">
        <f t="shared" si="4"/>
        <v>998</v>
      </c>
      <c r="J18">
        <f t="shared" si="4"/>
        <v>1992</v>
      </c>
      <c r="L18" s="15"/>
      <c r="N18" s="16"/>
    </row>
    <row r="19" spans="1:14" x14ac:dyDescent="0.3">
      <c r="A19" s="2" t="s">
        <v>17</v>
      </c>
      <c r="B19">
        <f t="shared" ref="B19:J19" si="5">B10/B18</f>
        <v>0</v>
      </c>
      <c r="C19">
        <f t="shared" si="5"/>
        <v>6.41025641025641E-3</v>
      </c>
      <c r="D19">
        <f t="shared" si="5"/>
        <v>1.4999999999999999E-2</v>
      </c>
      <c r="E19">
        <f t="shared" si="5"/>
        <v>6.4766839378238344E-4</v>
      </c>
      <c r="F19">
        <f t="shared" si="5"/>
        <v>2.3788284269997025E-3</v>
      </c>
      <c r="G19">
        <f t="shared" si="5"/>
        <v>1.6820857863751051E-3</v>
      </c>
      <c r="H19">
        <f t="shared" si="5"/>
        <v>4.328018223234624E-2</v>
      </c>
      <c r="I19">
        <f t="shared" si="5"/>
        <v>9.3186372745490978E-2</v>
      </c>
      <c r="J19">
        <f t="shared" si="5"/>
        <v>0.10341365461847389</v>
      </c>
    </row>
    <row r="21" spans="1:14" x14ac:dyDescent="0.3">
      <c r="A21" s="2" t="s">
        <v>19</v>
      </c>
      <c r="B21">
        <f t="shared" ref="B21:J21" si="6">B14/B18</f>
        <v>26.14975845410628</v>
      </c>
      <c r="C21">
        <f t="shared" si="6"/>
        <v>17.73076923076923</v>
      </c>
      <c r="D21">
        <f t="shared" si="6"/>
        <v>29.25</v>
      </c>
      <c r="E21">
        <f t="shared" si="6"/>
        <v>10.243523316062177</v>
      </c>
      <c r="F21">
        <f t="shared" si="6"/>
        <v>6.7166220636336602</v>
      </c>
      <c r="G21">
        <f t="shared" si="6"/>
        <v>7.0475189234650966</v>
      </c>
      <c r="H21">
        <f t="shared" si="6"/>
        <v>16.842824601366743</v>
      </c>
      <c r="I21">
        <f t="shared" si="6"/>
        <v>15.321643286573146</v>
      </c>
      <c r="J21">
        <f t="shared" si="6"/>
        <v>10.982429718875501</v>
      </c>
    </row>
    <row r="22" spans="1:14" x14ac:dyDescent="0.3">
      <c r="A22" s="2" t="s">
        <v>18</v>
      </c>
      <c r="B22" t="e">
        <f t="shared" ref="B22:J22" si="7">B3/B8</f>
        <v>#DIV/0!</v>
      </c>
      <c r="C22" t="e">
        <f t="shared" si="7"/>
        <v>#DIV/0!</v>
      </c>
      <c r="D22" t="e">
        <f t="shared" si="7"/>
        <v>#DIV/0!</v>
      </c>
      <c r="E22">
        <f t="shared" si="7"/>
        <v>75</v>
      </c>
      <c r="F22">
        <f t="shared" si="7"/>
        <v>21.875</v>
      </c>
      <c r="G22">
        <f t="shared" si="7"/>
        <v>15.25</v>
      </c>
      <c r="H22">
        <f t="shared" si="7"/>
        <v>102.6</v>
      </c>
      <c r="I22">
        <f t="shared" si="7"/>
        <v>32.969387755102041</v>
      </c>
      <c r="J22">
        <f t="shared" si="7"/>
        <v>26.357798165137616</v>
      </c>
    </row>
    <row r="23" spans="1:14" x14ac:dyDescent="0.3">
      <c r="A23" s="2" t="s">
        <v>21</v>
      </c>
      <c r="B23">
        <f t="shared" ref="B23:J23" si="8">100*(B3/(B3+B8))</f>
        <v>100</v>
      </c>
      <c r="C23">
        <f t="shared" si="8"/>
        <v>100</v>
      </c>
      <c r="D23">
        <f t="shared" si="8"/>
        <v>100</v>
      </c>
      <c r="E23">
        <f t="shared" si="8"/>
        <v>98.68421052631578</v>
      </c>
      <c r="F23">
        <f t="shared" si="8"/>
        <v>95.628415300546436</v>
      </c>
      <c r="G23">
        <f t="shared" si="8"/>
        <v>93.84615384615384</v>
      </c>
      <c r="H23">
        <f t="shared" si="8"/>
        <v>99.034749034749041</v>
      </c>
      <c r="I23">
        <f t="shared" si="8"/>
        <v>97.056173024932406</v>
      </c>
      <c r="J23">
        <f t="shared" si="8"/>
        <v>96.344735077129442</v>
      </c>
    </row>
    <row r="24" spans="1:14" x14ac:dyDescent="0.3">
      <c r="A24" s="2" t="s">
        <v>22</v>
      </c>
      <c r="B24">
        <f t="shared" ref="B24:J24" si="9">100*(B8/(B3+B8))</f>
        <v>0</v>
      </c>
      <c r="C24">
        <f t="shared" si="9"/>
        <v>0</v>
      </c>
      <c r="D24">
        <f t="shared" si="9"/>
        <v>0</v>
      </c>
      <c r="E24">
        <f t="shared" si="9"/>
        <v>1.3157894736842104</v>
      </c>
      <c r="F24">
        <f t="shared" si="9"/>
        <v>4.3715846994535523</v>
      </c>
      <c r="G24">
        <f t="shared" si="9"/>
        <v>6.1538461538461542</v>
      </c>
      <c r="H24">
        <f t="shared" si="9"/>
        <v>0.96525096525096521</v>
      </c>
      <c r="I24">
        <f t="shared" si="9"/>
        <v>2.9438269750675881</v>
      </c>
      <c r="J24">
        <f t="shared" si="9"/>
        <v>3.6552649228705567</v>
      </c>
    </row>
    <row r="25" spans="1:14" x14ac:dyDescent="0.3">
      <c r="A25" s="2" t="s">
        <v>23</v>
      </c>
      <c r="B25">
        <f t="shared" ref="B25:J25" si="10">100*(B14/(B14+B18))</f>
        <v>96.316725978647682</v>
      </c>
      <c r="C25">
        <f t="shared" si="10"/>
        <v>94.661190965092402</v>
      </c>
      <c r="D25">
        <f t="shared" si="10"/>
        <v>96.694214876033058</v>
      </c>
      <c r="E25">
        <f t="shared" si="10"/>
        <v>91.105990783410135</v>
      </c>
      <c r="F25">
        <f t="shared" si="10"/>
        <v>87.040961812646913</v>
      </c>
      <c r="G25">
        <f t="shared" si="10"/>
        <v>87.573809897058055</v>
      </c>
      <c r="H25">
        <f t="shared" si="10"/>
        <v>94.395506191752844</v>
      </c>
      <c r="I25">
        <f t="shared" si="10"/>
        <v>93.873165940205055</v>
      </c>
      <c r="J25">
        <f t="shared" si="10"/>
        <v>91.654447190917082</v>
      </c>
    </row>
    <row r="26" spans="1:14" x14ac:dyDescent="0.3">
      <c r="A26" s="2" t="s">
        <v>24</v>
      </c>
      <c r="B26">
        <f t="shared" ref="B26:J26" si="11">100*(B18/(B14+B18))</f>
        <v>3.6832740213523132</v>
      </c>
      <c r="C26">
        <f t="shared" si="11"/>
        <v>5.3388090349075972</v>
      </c>
      <c r="D26">
        <f t="shared" si="11"/>
        <v>3.3057851239669422</v>
      </c>
      <c r="E26">
        <f t="shared" si="11"/>
        <v>8.8940092165898612</v>
      </c>
      <c r="F26">
        <f t="shared" si="11"/>
        <v>12.959038187353089</v>
      </c>
      <c r="G26">
        <f t="shared" si="11"/>
        <v>12.426190102941945</v>
      </c>
      <c r="H26">
        <f t="shared" si="11"/>
        <v>5.6044938082471596</v>
      </c>
      <c r="I26">
        <f t="shared" si="11"/>
        <v>6.1268340597949535</v>
      </c>
      <c r="J26">
        <f t="shared" si="11"/>
        <v>8.3455528090829105</v>
      </c>
    </row>
    <row r="27" spans="1:14" x14ac:dyDescent="0.3">
      <c r="A27" s="2" t="s">
        <v>84</v>
      </c>
      <c r="B27" s="14">
        <f>_xlfn.T.TEST(B23:D23,B25:D25,2,2)</f>
        <v>2.7588778593168636E-3</v>
      </c>
      <c r="E27" s="14">
        <f>_xlfn.T.TEST(E23:G23,E25:G25,2,2)</f>
        <v>1.7107735071619334E-2</v>
      </c>
      <c r="H27" s="14">
        <f>_xlfn.T.TEST(H23:J23,H25:J25,2,2)</f>
        <v>2.3068085136220808E-2</v>
      </c>
    </row>
    <row r="28" spans="1:14" x14ac:dyDescent="0.3">
      <c r="A28" s="2" t="s">
        <v>82</v>
      </c>
      <c r="B28" s="14">
        <f>AVERAGE(B23:D23)</f>
        <v>100</v>
      </c>
      <c r="E28" s="14">
        <f>AVERAGE(E23:G23)</f>
        <v>96.052926557672023</v>
      </c>
      <c r="H28" s="14">
        <f>AVERAGE(H23:J23)</f>
        <v>97.478552378936968</v>
      </c>
      <c r="K28" s="16"/>
      <c r="L28" s="16"/>
      <c r="M28" s="16"/>
    </row>
    <row r="29" spans="1:14" x14ac:dyDescent="0.3">
      <c r="A29" s="2" t="s">
        <v>83</v>
      </c>
      <c r="B29" s="14">
        <f>AVERAGE(B24:D24)</f>
        <v>0</v>
      </c>
      <c r="E29" s="14">
        <f>AVERAGE(E24:G24)</f>
        <v>3.9470734423279725</v>
      </c>
      <c r="H29" s="14">
        <f>AVERAGE(H24:J24)</f>
        <v>2.5214476210630363</v>
      </c>
      <c r="K29" s="16"/>
      <c r="L29" s="16"/>
      <c r="M29" s="16"/>
    </row>
  </sheetData>
  <mergeCells count="3">
    <mergeCell ref="B1:D1"/>
    <mergeCell ref="E1:G1"/>
    <mergeCell ref="H1:J1"/>
  </mergeCells>
  <phoneticPr fontId="2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43BCD-1746-46A1-B423-5560872F8BFC}">
  <dimension ref="A1:E29"/>
  <sheetViews>
    <sheetView topLeftCell="A4" workbookViewId="0">
      <selection activeCell="B27" sqref="B27:B29"/>
    </sheetView>
  </sheetViews>
  <sheetFormatPr defaultRowHeight="15" x14ac:dyDescent="0.3"/>
  <cols>
    <col min="1" max="1" width="23.5" bestFit="1" customWidth="1"/>
  </cols>
  <sheetData>
    <row r="1" spans="1:5" x14ac:dyDescent="0.3">
      <c r="B1" s="17" t="s">
        <v>45</v>
      </c>
      <c r="C1" s="17"/>
      <c r="D1" s="17" t="s">
        <v>46</v>
      </c>
      <c r="E1" s="17"/>
    </row>
    <row r="3" spans="1:5" x14ac:dyDescent="0.3">
      <c r="A3" t="s">
        <v>0</v>
      </c>
      <c r="B3">
        <v>1464</v>
      </c>
      <c r="C3">
        <v>1461</v>
      </c>
      <c r="D3">
        <v>214</v>
      </c>
      <c r="E3">
        <v>78</v>
      </c>
    </row>
    <row r="4" spans="1:5" x14ac:dyDescent="0.3">
      <c r="A4" t="s">
        <v>1</v>
      </c>
      <c r="B4">
        <v>1016</v>
      </c>
      <c r="C4">
        <v>966</v>
      </c>
      <c r="D4">
        <v>825</v>
      </c>
      <c r="E4">
        <v>348</v>
      </c>
    </row>
    <row r="5" spans="1:5" x14ac:dyDescent="0.3">
      <c r="A5" t="s">
        <v>10</v>
      </c>
      <c r="B5">
        <v>1580</v>
      </c>
      <c r="C5">
        <v>1563</v>
      </c>
      <c r="D5">
        <v>229</v>
      </c>
      <c r="E5">
        <v>82</v>
      </c>
    </row>
    <row r="6" spans="1:5" x14ac:dyDescent="0.3">
      <c r="A6" t="s">
        <v>11</v>
      </c>
      <c r="B6">
        <v>16906</v>
      </c>
      <c r="C6">
        <v>15900</v>
      </c>
      <c r="D6">
        <v>19121</v>
      </c>
      <c r="E6">
        <v>17456</v>
      </c>
    </row>
    <row r="8" spans="1:5" x14ac:dyDescent="0.3">
      <c r="A8" t="s">
        <v>0</v>
      </c>
      <c r="B8">
        <v>8</v>
      </c>
      <c r="C8">
        <v>3</v>
      </c>
      <c r="D8">
        <v>48</v>
      </c>
      <c r="E8">
        <v>18</v>
      </c>
    </row>
    <row r="9" spans="1:5" x14ac:dyDescent="0.3">
      <c r="A9" t="s">
        <v>1</v>
      </c>
      <c r="B9">
        <v>2472</v>
      </c>
      <c r="C9">
        <v>2424</v>
      </c>
      <c r="D9">
        <v>991</v>
      </c>
      <c r="E9">
        <v>408</v>
      </c>
    </row>
    <row r="10" spans="1:5" x14ac:dyDescent="0.3">
      <c r="A10" t="s">
        <v>2</v>
      </c>
      <c r="B10">
        <v>8</v>
      </c>
      <c r="C10">
        <v>2</v>
      </c>
      <c r="D10">
        <v>48</v>
      </c>
      <c r="E10">
        <v>18</v>
      </c>
    </row>
    <row r="11" spans="1:5" x14ac:dyDescent="0.3">
      <c r="A11" t="s">
        <v>3</v>
      </c>
      <c r="B11">
        <v>1891</v>
      </c>
      <c r="C11">
        <v>1534</v>
      </c>
      <c r="D11">
        <v>1674</v>
      </c>
      <c r="E11">
        <v>1644</v>
      </c>
    </row>
    <row r="13" spans="1:5" x14ac:dyDescent="0.3">
      <c r="A13" s="2" t="s">
        <v>8</v>
      </c>
      <c r="B13">
        <f>B3+B4</f>
        <v>2480</v>
      </c>
      <c r="C13">
        <f>C3+C4</f>
        <v>2427</v>
      </c>
      <c r="D13">
        <f>D3+D4</f>
        <v>1039</v>
      </c>
      <c r="E13">
        <f>E3+E4</f>
        <v>426</v>
      </c>
    </row>
    <row r="14" spans="1:5" x14ac:dyDescent="0.3">
      <c r="A14" s="2" t="s">
        <v>15</v>
      </c>
      <c r="B14">
        <f>B5+B6</f>
        <v>18486</v>
      </c>
      <c r="C14">
        <f>C5+C6</f>
        <v>17463</v>
      </c>
      <c r="D14">
        <f>D5+D6</f>
        <v>19350</v>
      </c>
      <c r="E14">
        <f>E5+E6</f>
        <v>17538</v>
      </c>
    </row>
    <row r="15" spans="1:5" x14ac:dyDescent="0.3">
      <c r="A15" s="2" t="s">
        <v>16</v>
      </c>
      <c r="B15">
        <f>B5/B14</f>
        <v>8.5470085470085472E-2</v>
      </c>
      <c r="C15">
        <f>C5/C14</f>
        <v>8.950352173166122E-2</v>
      </c>
      <c r="D15">
        <f>D5/D14</f>
        <v>1.1834625322997417E-2</v>
      </c>
      <c r="E15">
        <f>E5/E14</f>
        <v>4.6755616375869537E-3</v>
      </c>
    </row>
    <row r="16" spans="1:5" x14ac:dyDescent="0.3">
      <c r="A16" s="3"/>
    </row>
    <row r="17" spans="1:5" x14ac:dyDescent="0.3">
      <c r="A17" s="2" t="s">
        <v>8</v>
      </c>
      <c r="B17">
        <f>B8+B9</f>
        <v>2480</v>
      </c>
      <c r="C17">
        <f>C8+C9</f>
        <v>2427</v>
      </c>
      <c r="D17">
        <f>D8+D9</f>
        <v>1039</v>
      </c>
      <c r="E17">
        <f>E8+E9</f>
        <v>426</v>
      </c>
    </row>
    <row r="18" spans="1:5" x14ac:dyDescent="0.3">
      <c r="A18" s="2" t="s">
        <v>9</v>
      </c>
      <c r="B18">
        <f>B10+B11</f>
        <v>1899</v>
      </c>
      <c r="C18">
        <f>C10+C11</f>
        <v>1536</v>
      </c>
      <c r="D18">
        <f>D10+D11</f>
        <v>1722</v>
      </c>
      <c r="E18">
        <f>E10+E11</f>
        <v>1662</v>
      </c>
    </row>
    <row r="19" spans="1:5" x14ac:dyDescent="0.3">
      <c r="A19" s="2" t="s">
        <v>17</v>
      </c>
      <c r="B19">
        <f>B10/B18</f>
        <v>4.2127435492364399E-3</v>
      </c>
      <c r="C19">
        <f>C10/C18</f>
        <v>1.3020833333333333E-3</v>
      </c>
      <c r="D19">
        <f>D10/D18</f>
        <v>2.7874564459930314E-2</v>
      </c>
      <c r="E19">
        <f>E10/E18</f>
        <v>1.0830324909747292E-2</v>
      </c>
    </row>
    <row r="21" spans="1:5" x14ac:dyDescent="0.3">
      <c r="A21" s="2" t="s">
        <v>19</v>
      </c>
      <c r="B21">
        <f>B14/B18</f>
        <v>9.7345971563981042</v>
      </c>
      <c r="C21">
        <f>C14/C18</f>
        <v>11.369140625</v>
      </c>
      <c r="D21">
        <f>D14/D18</f>
        <v>11.236933797909408</v>
      </c>
      <c r="E21">
        <f>E14/E18</f>
        <v>10.552346570397113</v>
      </c>
    </row>
    <row r="22" spans="1:5" x14ac:dyDescent="0.3">
      <c r="A22" s="2" t="s">
        <v>18</v>
      </c>
      <c r="B22">
        <f>B3/B8</f>
        <v>183</v>
      </c>
      <c r="C22">
        <f>C3/C8</f>
        <v>487</v>
      </c>
      <c r="D22">
        <f>D3/D8</f>
        <v>4.458333333333333</v>
      </c>
      <c r="E22">
        <f>E3/E8</f>
        <v>4.333333333333333</v>
      </c>
    </row>
    <row r="23" spans="1:5" x14ac:dyDescent="0.3">
      <c r="A23" s="2" t="s">
        <v>21</v>
      </c>
      <c r="B23">
        <f>100*(B3/(B3+B8))</f>
        <v>99.456521739130437</v>
      </c>
      <c r="C23">
        <f>100*(C3/(C3+C8))</f>
        <v>99.795081967213122</v>
      </c>
      <c r="D23">
        <f>100*(D3/(D3+D8))</f>
        <v>81.679389312977108</v>
      </c>
      <c r="E23">
        <f>100*(E3/(E3+E8))</f>
        <v>81.25</v>
      </c>
    </row>
    <row r="24" spans="1:5" x14ac:dyDescent="0.3">
      <c r="A24" s="2" t="s">
        <v>22</v>
      </c>
      <c r="B24">
        <f>100*(B8/(B3+B8))</f>
        <v>0.54347826086956519</v>
      </c>
      <c r="C24">
        <f>100*(C8/(C3+C8))</f>
        <v>0.20491803278688525</v>
      </c>
      <c r="D24">
        <f>100*(D8/(D3+D8))</f>
        <v>18.320610687022899</v>
      </c>
      <c r="E24">
        <f>100*(E8/(E3+E8))</f>
        <v>18.75</v>
      </c>
    </row>
    <row r="25" spans="1:5" x14ac:dyDescent="0.3">
      <c r="A25" s="2" t="s">
        <v>23</v>
      </c>
      <c r="B25">
        <f>100*(B14/(B14+B18))</f>
        <v>90.684326710816777</v>
      </c>
      <c r="C25">
        <f>100*(C14/(C14+C18))</f>
        <v>91.915363966524552</v>
      </c>
      <c r="D25">
        <f>100*(D14/(D14+D18))</f>
        <v>91.828018223234622</v>
      </c>
      <c r="E25">
        <f>100*(E14/(E14+E18))</f>
        <v>91.34375</v>
      </c>
    </row>
    <row r="26" spans="1:5" x14ac:dyDescent="0.3">
      <c r="A26" s="2" t="s">
        <v>24</v>
      </c>
      <c r="B26">
        <f>100*(B18/(B14+B18))</f>
        <v>9.3156732891832217</v>
      </c>
      <c r="C26">
        <f>100*(C18/(C14+C18))</f>
        <v>8.0846360334754461</v>
      </c>
      <c r="D26">
        <f>100*(D18/(D14+D18))</f>
        <v>8.1719817767653762</v>
      </c>
      <c r="E26">
        <f>100*(E18/(E14+E18))</f>
        <v>8.65625</v>
      </c>
    </row>
    <row r="27" spans="1:5" x14ac:dyDescent="0.3">
      <c r="A27" s="2" t="s">
        <v>84</v>
      </c>
      <c r="B27" s="14">
        <f>_xlfn.T.TEST(B23:E23,B25:E25,2,2)</f>
        <v>0.86989930981635999</v>
      </c>
    </row>
    <row r="28" spans="1:5" x14ac:dyDescent="0.3">
      <c r="A28" s="2" t="s">
        <v>82</v>
      </c>
      <c r="B28" s="14">
        <f>AVERAGE(B23:E23)</f>
        <v>90.54524825483017</v>
      </c>
    </row>
    <row r="29" spans="1:5" x14ac:dyDescent="0.3">
      <c r="A29" s="2" t="s">
        <v>83</v>
      </c>
      <c r="B29" s="14">
        <f>AVERAGE(B24:E24)</f>
        <v>9.4547517451698369</v>
      </c>
    </row>
  </sheetData>
  <mergeCells count="2">
    <mergeCell ref="B1:C1"/>
    <mergeCell ref="D1:E1"/>
  </mergeCells>
  <phoneticPr fontId="2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77A95-797F-4B8C-A704-8267DD448862}">
  <dimension ref="A1:M29"/>
  <sheetViews>
    <sheetView workbookViewId="0">
      <selection activeCell="K10" sqref="K10:M22"/>
    </sheetView>
  </sheetViews>
  <sheetFormatPr defaultRowHeight="15" x14ac:dyDescent="0.3"/>
  <cols>
    <col min="1" max="1" width="23.5" bestFit="1" customWidth="1"/>
    <col min="5" max="5" width="12.25" bestFit="1" customWidth="1"/>
  </cols>
  <sheetData>
    <row r="1" spans="1:13" x14ac:dyDescent="0.3">
      <c r="B1" s="17" t="s">
        <v>47</v>
      </c>
      <c r="C1" s="17"/>
      <c r="D1" s="17"/>
      <c r="E1" s="17" t="s">
        <v>48</v>
      </c>
      <c r="F1" s="17"/>
      <c r="G1" s="17"/>
      <c r="H1" s="17"/>
      <c r="I1" s="17" t="s">
        <v>49</v>
      </c>
      <c r="J1" s="17"/>
    </row>
    <row r="3" spans="1:13" x14ac:dyDescent="0.3">
      <c r="A3" t="s">
        <v>0</v>
      </c>
      <c r="B3">
        <v>58</v>
      </c>
      <c r="C3">
        <v>191</v>
      </c>
      <c r="D3">
        <v>72</v>
      </c>
      <c r="E3">
        <v>105</v>
      </c>
      <c r="F3">
        <v>31</v>
      </c>
      <c r="G3">
        <v>133</v>
      </c>
      <c r="H3">
        <v>177</v>
      </c>
      <c r="I3">
        <v>168</v>
      </c>
      <c r="J3">
        <v>33</v>
      </c>
    </row>
    <row r="4" spans="1:13" x14ac:dyDescent="0.3">
      <c r="A4" t="s">
        <v>1</v>
      </c>
      <c r="B4">
        <v>1776</v>
      </c>
      <c r="C4">
        <v>4067</v>
      </c>
      <c r="D4">
        <v>2153</v>
      </c>
      <c r="E4">
        <v>3525</v>
      </c>
      <c r="F4">
        <v>1789</v>
      </c>
      <c r="G4">
        <v>4875</v>
      </c>
      <c r="H4">
        <v>2421</v>
      </c>
      <c r="I4">
        <v>3342</v>
      </c>
      <c r="J4">
        <v>1500</v>
      </c>
    </row>
    <row r="5" spans="1:13" x14ac:dyDescent="0.3">
      <c r="A5" t="s">
        <v>10</v>
      </c>
      <c r="B5">
        <v>58</v>
      </c>
      <c r="C5">
        <v>195</v>
      </c>
      <c r="D5">
        <v>72</v>
      </c>
      <c r="E5">
        <v>105</v>
      </c>
      <c r="F5">
        <v>34</v>
      </c>
      <c r="G5">
        <v>132</v>
      </c>
      <c r="H5">
        <v>177</v>
      </c>
      <c r="I5">
        <v>177</v>
      </c>
      <c r="J5">
        <v>34</v>
      </c>
    </row>
    <row r="6" spans="1:13" x14ac:dyDescent="0.3">
      <c r="A6" t="s">
        <v>11</v>
      </c>
      <c r="B6">
        <v>32620</v>
      </c>
      <c r="C6">
        <v>28129</v>
      </c>
      <c r="D6">
        <v>27469</v>
      </c>
      <c r="E6">
        <v>28270</v>
      </c>
      <c r="F6">
        <v>33788</v>
      </c>
      <c r="G6">
        <v>30559</v>
      </c>
      <c r="H6">
        <v>26070</v>
      </c>
      <c r="I6">
        <v>33847</v>
      </c>
      <c r="J6">
        <v>30092</v>
      </c>
    </row>
    <row r="8" spans="1:13" x14ac:dyDescent="0.3">
      <c r="A8" t="s">
        <v>0</v>
      </c>
      <c r="B8">
        <v>1341</v>
      </c>
      <c r="C8">
        <v>1514</v>
      </c>
      <c r="D8">
        <v>1219</v>
      </c>
      <c r="E8">
        <v>1315</v>
      </c>
      <c r="F8">
        <v>1367</v>
      </c>
      <c r="G8">
        <v>1567</v>
      </c>
      <c r="H8">
        <v>1024</v>
      </c>
      <c r="I8">
        <v>1803</v>
      </c>
      <c r="J8">
        <v>1145</v>
      </c>
    </row>
    <row r="9" spans="1:13" x14ac:dyDescent="0.3">
      <c r="A9" t="s">
        <v>1</v>
      </c>
      <c r="B9">
        <v>493</v>
      </c>
      <c r="C9">
        <v>2744</v>
      </c>
      <c r="D9">
        <v>1006</v>
      </c>
      <c r="E9">
        <v>2315</v>
      </c>
      <c r="F9">
        <v>453</v>
      </c>
      <c r="G9">
        <v>3441</v>
      </c>
      <c r="H9">
        <v>1574</v>
      </c>
      <c r="I9">
        <v>1707</v>
      </c>
      <c r="J9">
        <v>388</v>
      </c>
    </row>
    <row r="10" spans="1:13" x14ac:dyDescent="0.3">
      <c r="A10" t="s">
        <v>2</v>
      </c>
      <c r="B10">
        <v>1326</v>
      </c>
      <c r="C10">
        <v>1471</v>
      </c>
      <c r="D10">
        <v>1184</v>
      </c>
      <c r="E10">
        <v>1232</v>
      </c>
      <c r="F10">
        <v>1339</v>
      </c>
      <c r="G10">
        <v>1514</v>
      </c>
      <c r="H10">
        <v>960</v>
      </c>
      <c r="I10">
        <v>1738</v>
      </c>
      <c r="J10">
        <v>1132</v>
      </c>
    </row>
    <row r="11" spans="1:13" x14ac:dyDescent="0.3">
      <c r="A11" t="s">
        <v>3</v>
      </c>
      <c r="B11">
        <v>2295</v>
      </c>
      <c r="C11">
        <v>1492</v>
      </c>
      <c r="D11">
        <v>2413</v>
      </c>
      <c r="E11">
        <v>1795</v>
      </c>
      <c r="F11">
        <v>1504</v>
      </c>
      <c r="G11">
        <v>949</v>
      </c>
      <c r="H11">
        <v>1766</v>
      </c>
      <c r="I11">
        <v>1383</v>
      </c>
      <c r="J11">
        <v>1565</v>
      </c>
    </row>
    <row r="13" spans="1:13" x14ac:dyDescent="0.3">
      <c r="A13" s="2" t="s">
        <v>8</v>
      </c>
      <c r="B13">
        <f t="shared" ref="B13:J13" si="0">B3+B4</f>
        <v>1834</v>
      </c>
      <c r="C13">
        <f t="shared" si="0"/>
        <v>4258</v>
      </c>
      <c r="D13">
        <f t="shared" si="0"/>
        <v>2225</v>
      </c>
      <c r="E13">
        <f t="shared" si="0"/>
        <v>3630</v>
      </c>
      <c r="F13">
        <f t="shared" si="0"/>
        <v>1820</v>
      </c>
      <c r="G13">
        <f t="shared" si="0"/>
        <v>5008</v>
      </c>
      <c r="H13">
        <f t="shared" si="0"/>
        <v>2598</v>
      </c>
      <c r="I13">
        <f t="shared" si="0"/>
        <v>3510</v>
      </c>
      <c r="J13">
        <f t="shared" si="0"/>
        <v>1533</v>
      </c>
    </row>
    <row r="14" spans="1:13" x14ac:dyDescent="0.3">
      <c r="A14" s="2" t="s">
        <v>15</v>
      </c>
      <c r="B14">
        <f t="shared" ref="B14:J14" si="1">B5+B6</f>
        <v>32678</v>
      </c>
      <c r="C14">
        <f t="shared" si="1"/>
        <v>28324</v>
      </c>
      <c r="D14">
        <f t="shared" si="1"/>
        <v>27541</v>
      </c>
      <c r="E14">
        <f t="shared" si="1"/>
        <v>28375</v>
      </c>
      <c r="F14">
        <f t="shared" si="1"/>
        <v>33822</v>
      </c>
      <c r="G14">
        <f t="shared" si="1"/>
        <v>30691</v>
      </c>
      <c r="H14">
        <f t="shared" si="1"/>
        <v>26247</v>
      </c>
      <c r="I14">
        <f t="shared" si="1"/>
        <v>34024</v>
      </c>
      <c r="J14">
        <f t="shared" si="1"/>
        <v>30126</v>
      </c>
      <c r="K14" s="15"/>
      <c r="L14" s="15"/>
      <c r="M14" s="16"/>
    </row>
    <row r="15" spans="1:13" x14ac:dyDescent="0.3">
      <c r="A15" s="2" t="s">
        <v>16</v>
      </c>
      <c r="B15">
        <f t="shared" ref="B15:J15" si="2">B5/B14</f>
        <v>1.7748944243833771E-3</v>
      </c>
      <c r="C15">
        <f t="shared" si="2"/>
        <v>6.8846208162688886E-3</v>
      </c>
      <c r="D15">
        <f t="shared" si="2"/>
        <v>2.6142841581641915E-3</v>
      </c>
      <c r="E15">
        <f t="shared" si="2"/>
        <v>3.7004405286343613E-3</v>
      </c>
      <c r="F15">
        <f t="shared" si="2"/>
        <v>1.0052628466678494E-3</v>
      </c>
      <c r="G15">
        <f t="shared" si="2"/>
        <v>4.3009351275618262E-3</v>
      </c>
      <c r="H15">
        <f t="shared" si="2"/>
        <v>6.7436278431820783E-3</v>
      </c>
      <c r="I15">
        <f t="shared" si="2"/>
        <v>5.2022102045614863E-3</v>
      </c>
      <c r="J15">
        <f t="shared" si="2"/>
        <v>1.1285932417181173E-3</v>
      </c>
      <c r="K15" s="15"/>
      <c r="L15" s="15"/>
      <c r="M15" s="16"/>
    </row>
    <row r="16" spans="1:13" x14ac:dyDescent="0.3">
      <c r="A16" s="3"/>
      <c r="K16" s="15"/>
      <c r="L16" s="15"/>
      <c r="M16" s="16"/>
    </row>
    <row r="17" spans="1:13" x14ac:dyDescent="0.3">
      <c r="A17" s="2" t="s">
        <v>8</v>
      </c>
      <c r="B17">
        <f t="shared" ref="B17:J17" si="3">B8+B9</f>
        <v>1834</v>
      </c>
      <c r="C17">
        <f t="shared" si="3"/>
        <v>4258</v>
      </c>
      <c r="D17">
        <f t="shared" si="3"/>
        <v>2225</v>
      </c>
      <c r="E17">
        <f t="shared" si="3"/>
        <v>3630</v>
      </c>
      <c r="F17">
        <f t="shared" si="3"/>
        <v>1820</v>
      </c>
      <c r="G17">
        <f t="shared" si="3"/>
        <v>5008</v>
      </c>
      <c r="H17">
        <f t="shared" si="3"/>
        <v>2598</v>
      </c>
      <c r="I17">
        <f t="shared" si="3"/>
        <v>3510</v>
      </c>
      <c r="J17">
        <f t="shared" si="3"/>
        <v>1533</v>
      </c>
      <c r="K17" s="15"/>
      <c r="L17" s="15"/>
      <c r="M17" s="16"/>
    </row>
    <row r="18" spans="1:13" x14ac:dyDescent="0.3">
      <c r="A18" s="2" t="s">
        <v>9</v>
      </c>
      <c r="B18">
        <f t="shared" ref="B18:J18" si="4">B10+B11</f>
        <v>3621</v>
      </c>
      <c r="C18">
        <f t="shared" si="4"/>
        <v>2963</v>
      </c>
      <c r="D18">
        <f t="shared" si="4"/>
        <v>3597</v>
      </c>
      <c r="E18">
        <f t="shared" si="4"/>
        <v>3027</v>
      </c>
      <c r="F18">
        <f t="shared" si="4"/>
        <v>2843</v>
      </c>
      <c r="G18">
        <f t="shared" si="4"/>
        <v>2463</v>
      </c>
      <c r="H18">
        <f t="shared" si="4"/>
        <v>2726</v>
      </c>
      <c r="I18">
        <f t="shared" si="4"/>
        <v>3121</v>
      </c>
      <c r="J18">
        <f t="shared" si="4"/>
        <v>2697</v>
      </c>
      <c r="K18" s="15"/>
      <c r="L18" s="15"/>
      <c r="M18" s="16"/>
    </row>
    <row r="19" spans="1:13" x14ac:dyDescent="0.3">
      <c r="A19" s="2" t="s">
        <v>17</v>
      </c>
      <c r="B19">
        <f t="shared" ref="B19:J19" si="5">B10/B18</f>
        <v>0.36619718309859156</v>
      </c>
      <c r="C19">
        <f t="shared" si="5"/>
        <v>0.49645629429632132</v>
      </c>
      <c r="D19">
        <f t="shared" si="5"/>
        <v>0.32916319154851265</v>
      </c>
      <c r="E19">
        <f t="shared" si="5"/>
        <v>0.40700363396101752</v>
      </c>
      <c r="F19">
        <f t="shared" si="5"/>
        <v>0.47098135772071753</v>
      </c>
      <c r="G19">
        <f t="shared" si="5"/>
        <v>0.61469752334551364</v>
      </c>
      <c r="H19">
        <f t="shared" si="5"/>
        <v>0.35216434336023478</v>
      </c>
      <c r="I19">
        <f t="shared" si="5"/>
        <v>0.55687279718039095</v>
      </c>
      <c r="J19">
        <f t="shared" si="5"/>
        <v>0.41972562106043754</v>
      </c>
    </row>
    <row r="21" spans="1:13" x14ac:dyDescent="0.3">
      <c r="A21" s="2" t="s">
        <v>19</v>
      </c>
      <c r="B21">
        <f t="shared" ref="B21:J21" si="6">B14/B18</f>
        <v>9.0245788456227558</v>
      </c>
      <c r="C21">
        <f t="shared" si="6"/>
        <v>9.5592305096186294</v>
      </c>
      <c r="D21">
        <f t="shared" si="6"/>
        <v>7.6566583263830967</v>
      </c>
      <c r="E21">
        <f t="shared" si="6"/>
        <v>9.373967624710934</v>
      </c>
      <c r="F21">
        <f t="shared" si="6"/>
        <v>11.896588111150194</v>
      </c>
      <c r="G21">
        <f t="shared" si="6"/>
        <v>12.460820138043037</v>
      </c>
      <c r="H21">
        <f t="shared" si="6"/>
        <v>9.6283932501834197</v>
      </c>
      <c r="I21">
        <f t="shared" si="6"/>
        <v>10.901634091637296</v>
      </c>
      <c r="J21">
        <f t="shared" si="6"/>
        <v>11.170189098998888</v>
      </c>
    </row>
    <row r="22" spans="1:13" x14ac:dyDescent="0.3">
      <c r="A22" s="2" t="s">
        <v>18</v>
      </c>
      <c r="B22">
        <f t="shared" ref="B22:J22" si="7">B3/B8</f>
        <v>4.3251304996271438E-2</v>
      </c>
      <c r="C22">
        <f t="shared" si="7"/>
        <v>0.1261558784676354</v>
      </c>
      <c r="D22">
        <f t="shared" si="7"/>
        <v>5.9064807219031991E-2</v>
      </c>
      <c r="E22">
        <f t="shared" si="7"/>
        <v>7.9847908745247151E-2</v>
      </c>
      <c r="F22">
        <f t="shared" si="7"/>
        <v>2.2677395757132408E-2</v>
      </c>
      <c r="G22">
        <f t="shared" si="7"/>
        <v>8.4875558391831529E-2</v>
      </c>
      <c r="H22">
        <f t="shared" si="7"/>
        <v>0.1728515625</v>
      </c>
      <c r="I22">
        <f t="shared" si="7"/>
        <v>9.3178036605657238E-2</v>
      </c>
      <c r="J22">
        <f t="shared" si="7"/>
        <v>2.8820960698689956E-2</v>
      </c>
    </row>
    <row r="23" spans="1:13" x14ac:dyDescent="0.3">
      <c r="A23" s="2" t="s">
        <v>21</v>
      </c>
      <c r="B23">
        <f t="shared" ref="B23:J23" si="8">100*(B3/(B3+B8))</f>
        <v>4.1458184417441029</v>
      </c>
      <c r="C23">
        <f t="shared" si="8"/>
        <v>11.202346041055719</v>
      </c>
      <c r="D23">
        <f t="shared" si="8"/>
        <v>5.5770720371804803</v>
      </c>
      <c r="E23">
        <f t="shared" si="8"/>
        <v>7.3943661971830981</v>
      </c>
      <c r="F23">
        <f t="shared" si="8"/>
        <v>2.2174535050071533</v>
      </c>
      <c r="G23">
        <f t="shared" si="8"/>
        <v>7.8235294117647056</v>
      </c>
      <c r="H23">
        <f t="shared" si="8"/>
        <v>14.737718567860117</v>
      </c>
      <c r="I23">
        <f t="shared" si="8"/>
        <v>8.5235920852359204</v>
      </c>
      <c r="J23">
        <f t="shared" si="8"/>
        <v>2.801358234295416</v>
      </c>
    </row>
    <row r="24" spans="1:13" x14ac:dyDescent="0.3">
      <c r="A24" s="2" t="s">
        <v>22</v>
      </c>
      <c r="B24">
        <f t="shared" ref="B24:J24" si="9">100*(B8/(B3+B8))</f>
        <v>95.854181558255902</v>
      </c>
      <c r="C24">
        <f t="shared" si="9"/>
        <v>88.797653958944281</v>
      </c>
      <c r="D24">
        <f t="shared" si="9"/>
        <v>94.422927962819529</v>
      </c>
      <c r="E24">
        <f t="shared" si="9"/>
        <v>92.605633802816897</v>
      </c>
      <c r="F24">
        <f t="shared" si="9"/>
        <v>97.782546494992857</v>
      </c>
      <c r="G24">
        <f t="shared" si="9"/>
        <v>92.17647058823529</v>
      </c>
      <c r="H24">
        <f t="shared" si="9"/>
        <v>85.262281432139886</v>
      </c>
      <c r="I24">
        <f t="shared" si="9"/>
        <v>91.476407914764081</v>
      </c>
      <c r="J24">
        <f t="shared" si="9"/>
        <v>97.198641765704579</v>
      </c>
    </row>
    <row r="25" spans="1:13" x14ac:dyDescent="0.3">
      <c r="A25" s="2" t="s">
        <v>23</v>
      </c>
      <c r="B25">
        <f t="shared" ref="B25:J25" si="10">100*(B14/(B14+B18))</f>
        <v>90.024518581779105</v>
      </c>
      <c r="C25">
        <f t="shared" si="10"/>
        <v>90.529612938281076</v>
      </c>
      <c r="D25">
        <f t="shared" si="10"/>
        <v>88.44819834286082</v>
      </c>
      <c r="E25">
        <f t="shared" si="10"/>
        <v>90.360486593210624</v>
      </c>
      <c r="F25">
        <f t="shared" si="10"/>
        <v>92.24601118232647</v>
      </c>
      <c r="G25">
        <f t="shared" si="10"/>
        <v>92.571032152983051</v>
      </c>
      <c r="H25">
        <f t="shared" si="10"/>
        <v>90.59124012011182</v>
      </c>
      <c r="I25">
        <f t="shared" si="10"/>
        <v>91.597792435051829</v>
      </c>
      <c r="J25">
        <f t="shared" si="10"/>
        <v>91.783200804314049</v>
      </c>
    </row>
    <row r="26" spans="1:13" x14ac:dyDescent="0.3">
      <c r="A26" s="2" t="s">
        <v>24</v>
      </c>
      <c r="B26">
        <f t="shared" ref="B26:J26" si="11">100*(B18/(B14+B18))</f>
        <v>9.9754814182208875</v>
      </c>
      <c r="C26">
        <f t="shared" si="11"/>
        <v>9.4703870617189256</v>
      </c>
      <c r="D26">
        <f t="shared" si="11"/>
        <v>11.551801657139187</v>
      </c>
      <c r="E26">
        <f t="shared" si="11"/>
        <v>9.6395134067893764</v>
      </c>
      <c r="F26">
        <f t="shared" si="11"/>
        <v>7.7539888176735312</v>
      </c>
      <c r="G26">
        <f t="shared" si="11"/>
        <v>7.4289678470169509</v>
      </c>
      <c r="H26">
        <f t="shared" si="11"/>
        <v>9.4087598798881711</v>
      </c>
      <c r="I26">
        <f t="shared" si="11"/>
        <v>8.402207564948176</v>
      </c>
      <c r="J26">
        <f t="shared" si="11"/>
        <v>8.216799195685951</v>
      </c>
    </row>
    <row r="27" spans="1:13" x14ac:dyDescent="0.3">
      <c r="A27" s="2" t="s">
        <v>84</v>
      </c>
      <c r="B27" s="14">
        <f>_xlfn.T.TEST(B23:D23,B25:D25,2,2)</f>
        <v>3.2320668208668602E-6</v>
      </c>
      <c r="E27" s="14">
        <f>_xlfn.T.TEST(E23:H23,E25:H25,2,2)</f>
        <v>6.5444001075474253E-8</v>
      </c>
      <c r="I27" s="14">
        <f>_xlfn.T.TEST(I23:K23,I25:K25,2,2)</f>
        <v>1.1054178383014827E-3</v>
      </c>
    </row>
    <row r="28" spans="1:13" x14ac:dyDescent="0.3">
      <c r="A28" s="2" t="s">
        <v>82</v>
      </c>
      <c r="B28" s="14">
        <f>AVERAGE(B23:D23)</f>
        <v>6.9750788399934338</v>
      </c>
      <c r="E28" s="14">
        <f>AVERAGE(E23:H23)</f>
        <v>8.0432669204537675</v>
      </c>
      <c r="I28" s="14">
        <f>AVERAGE(I23:K23)</f>
        <v>5.662475159765668</v>
      </c>
      <c r="K28" s="16">
        <v>6.9750788399934338</v>
      </c>
      <c r="L28" s="16">
        <v>8.0432669204537675</v>
      </c>
      <c r="M28" s="16">
        <v>5.662475159765668</v>
      </c>
    </row>
    <row r="29" spans="1:13" x14ac:dyDescent="0.3">
      <c r="A29" s="2" t="s">
        <v>83</v>
      </c>
      <c r="B29" s="14">
        <f>AVERAGE(B24:D24)</f>
        <v>93.024921160006571</v>
      </c>
      <c r="E29" s="14">
        <f>AVERAGE(E24:H24)</f>
        <v>91.95673307954624</v>
      </c>
      <c r="I29" s="14">
        <f>AVERAGE(I24:K24)</f>
        <v>94.337524840234323</v>
      </c>
      <c r="K29" s="16">
        <v>93.024921160006571</v>
      </c>
      <c r="L29" s="16">
        <v>91.95673307954624</v>
      </c>
      <c r="M29" s="16">
        <v>94.337524840234323</v>
      </c>
    </row>
  </sheetData>
  <mergeCells count="3">
    <mergeCell ref="B1:D1"/>
    <mergeCell ref="E1:H1"/>
    <mergeCell ref="I1:J1"/>
  </mergeCells>
  <phoneticPr fontId="2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F2D38-A680-4918-81A4-9394DEA07F7C}">
  <dimension ref="A3:E29"/>
  <sheetViews>
    <sheetView topLeftCell="A7" workbookViewId="0">
      <selection activeCell="B27" sqref="B27:B29"/>
    </sheetView>
  </sheetViews>
  <sheetFormatPr defaultRowHeight="15" x14ac:dyDescent="0.3"/>
  <cols>
    <col min="1" max="1" width="23.5" bestFit="1" customWidth="1"/>
    <col min="2" max="2" width="13.375" bestFit="1" customWidth="1"/>
  </cols>
  <sheetData>
    <row r="3" spans="1:5" x14ac:dyDescent="0.3">
      <c r="A3" t="s">
        <v>0</v>
      </c>
      <c r="B3">
        <v>8717</v>
      </c>
      <c r="C3">
        <v>13881</v>
      </c>
      <c r="D3">
        <v>10955</v>
      </c>
      <c r="E3">
        <v>11101</v>
      </c>
    </row>
    <row r="4" spans="1:5" x14ac:dyDescent="0.3">
      <c r="A4" t="s">
        <v>1</v>
      </c>
      <c r="B4">
        <v>2735</v>
      </c>
      <c r="C4">
        <v>8057</v>
      </c>
      <c r="D4">
        <v>4782</v>
      </c>
      <c r="E4">
        <v>5223</v>
      </c>
    </row>
    <row r="5" spans="1:5" x14ac:dyDescent="0.3">
      <c r="A5" t="s">
        <v>10</v>
      </c>
      <c r="B5">
        <v>9536</v>
      </c>
      <c r="C5">
        <v>14489</v>
      </c>
      <c r="D5">
        <v>11545</v>
      </c>
      <c r="E5">
        <v>12271</v>
      </c>
    </row>
    <row r="6" spans="1:5" x14ac:dyDescent="0.3">
      <c r="A6" t="s">
        <v>11</v>
      </c>
      <c r="B6">
        <v>13406</v>
      </c>
      <c r="C6">
        <v>10387</v>
      </c>
      <c r="D6">
        <v>11215</v>
      </c>
      <c r="E6">
        <v>11313</v>
      </c>
    </row>
    <row r="8" spans="1:5" x14ac:dyDescent="0.3">
      <c r="A8" t="s">
        <v>0</v>
      </c>
      <c r="B8">
        <v>63</v>
      </c>
      <c r="C8">
        <v>104</v>
      </c>
      <c r="D8">
        <v>68</v>
      </c>
      <c r="E8">
        <v>141</v>
      </c>
    </row>
    <row r="9" spans="1:5" x14ac:dyDescent="0.3">
      <c r="A9" t="s">
        <v>1</v>
      </c>
      <c r="B9">
        <v>11389</v>
      </c>
      <c r="C9">
        <v>21824</v>
      </c>
      <c r="D9">
        <v>15669</v>
      </c>
      <c r="E9">
        <v>16183</v>
      </c>
    </row>
    <row r="10" spans="1:5" x14ac:dyDescent="0.3">
      <c r="A10" t="s">
        <v>2</v>
      </c>
      <c r="B10">
        <v>62</v>
      </c>
      <c r="C10">
        <v>110</v>
      </c>
      <c r="D10">
        <v>67</v>
      </c>
      <c r="E10">
        <v>138</v>
      </c>
    </row>
    <row r="11" spans="1:5" x14ac:dyDescent="0.3">
      <c r="A11" t="s">
        <v>3</v>
      </c>
      <c r="B11">
        <v>1792</v>
      </c>
      <c r="C11">
        <v>1526</v>
      </c>
      <c r="D11">
        <v>2138</v>
      </c>
      <c r="E11">
        <v>1511</v>
      </c>
    </row>
    <row r="13" spans="1:5" x14ac:dyDescent="0.3">
      <c r="A13" s="2" t="s">
        <v>8</v>
      </c>
      <c r="B13">
        <f>B3+B4</f>
        <v>11452</v>
      </c>
      <c r="C13">
        <f>C3+C4</f>
        <v>21938</v>
      </c>
      <c r="D13">
        <f>D3+D4</f>
        <v>15737</v>
      </c>
      <c r="E13">
        <f>E3+E4</f>
        <v>16324</v>
      </c>
    </row>
    <row r="14" spans="1:5" x14ac:dyDescent="0.3">
      <c r="A14" s="2" t="s">
        <v>15</v>
      </c>
      <c r="B14">
        <f>B5+B6</f>
        <v>22942</v>
      </c>
      <c r="C14">
        <f>C5+C6</f>
        <v>24876</v>
      </c>
      <c r="D14">
        <f>D5+D6</f>
        <v>22760</v>
      </c>
      <c r="E14">
        <f>E5+E6</f>
        <v>23584</v>
      </c>
    </row>
    <row r="15" spans="1:5" x14ac:dyDescent="0.3">
      <c r="A15" s="2" t="s">
        <v>16</v>
      </c>
      <c r="B15">
        <f>B5/B14</f>
        <v>0.41565687385581029</v>
      </c>
      <c r="C15">
        <f>C5/C14</f>
        <v>0.582448946776009</v>
      </c>
      <c r="D15">
        <f>D5/D14</f>
        <v>0.50724956063268889</v>
      </c>
      <c r="E15">
        <f>E5/E14</f>
        <v>0.52031037991858886</v>
      </c>
    </row>
    <row r="16" spans="1:5" x14ac:dyDescent="0.3">
      <c r="A16" s="3"/>
    </row>
    <row r="17" spans="1:5" x14ac:dyDescent="0.3">
      <c r="A17" s="2" t="s">
        <v>8</v>
      </c>
      <c r="B17">
        <f>B8+B9</f>
        <v>11452</v>
      </c>
      <c r="C17">
        <f>C8+C9</f>
        <v>21928</v>
      </c>
      <c r="D17">
        <f>D8+D9</f>
        <v>15737</v>
      </c>
      <c r="E17">
        <f>E8+E9</f>
        <v>16324</v>
      </c>
    </row>
    <row r="18" spans="1:5" x14ac:dyDescent="0.3">
      <c r="A18" s="2" t="s">
        <v>9</v>
      </c>
      <c r="B18">
        <f>B10+B11</f>
        <v>1854</v>
      </c>
      <c r="C18">
        <f>C10+C11</f>
        <v>1636</v>
      </c>
      <c r="D18">
        <f>D10+D11</f>
        <v>2205</v>
      </c>
      <c r="E18">
        <f>E10+E11</f>
        <v>1649</v>
      </c>
    </row>
    <row r="19" spans="1:5" x14ac:dyDescent="0.3">
      <c r="A19" s="2" t="s">
        <v>17</v>
      </c>
      <c r="B19">
        <f>B10/B18</f>
        <v>3.3441208198489752E-2</v>
      </c>
      <c r="C19">
        <f>C10/C18</f>
        <v>6.7237163814180934E-2</v>
      </c>
      <c r="D19">
        <f>D10/D18</f>
        <v>3.0385487528344673E-2</v>
      </c>
      <c r="E19">
        <f>E10/E18</f>
        <v>8.3687083080654937E-2</v>
      </c>
    </row>
    <row r="21" spans="1:5" x14ac:dyDescent="0.3">
      <c r="A21" s="2" t="s">
        <v>19</v>
      </c>
      <c r="B21">
        <f>B14/B18</f>
        <v>12.374325782092772</v>
      </c>
      <c r="C21">
        <f>C14/C18</f>
        <v>15.205378973105134</v>
      </c>
      <c r="D21">
        <f>D14/D18</f>
        <v>10.321995464852607</v>
      </c>
      <c r="E21">
        <f>E14/E18</f>
        <v>14.302001212856277</v>
      </c>
    </row>
    <row r="22" spans="1:5" x14ac:dyDescent="0.3">
      <c r="A22" s="2" t="s">
        <v>18</v>
      </c>
      <c r="B22">
        <f>B3/B8</f>
        <v>138.36507936507937</v>
      </c>
      <c r="C22">
        <f>C3/C8</f>
        <v>133.47115384615384</v>
      </c>
      <c r="D22">
        <f>D3/D8</f>
        <v>161.10294117647058</v>
      </c>
      <c r="E22">
        <f>E3/E8</f>
        <v>78.730496453900713</v>
      </c>
    </row>
    <row r="23" spans="1:5" x14ac:dyDescent="0.3">
      <c r="A23" s="2" t="s">
        <v>21</v>
      </c>
      <c r="B23">
        <f>100*(B3/(B3+B8))</f>
        <v>99.28246013667426</v>
      </c>
      <c r="C23">
        <f>100*(C3/(C3+C8))</f>
        <v>99.256346085091167</v>
      </c>
      <c r="D23">
        <f>100*(D3/(D3+D8))</f>
        <v>99.383108046811202</v>
      </c>
      <c r="E23">
        <f>100*(E3/(E3+E8))</f>
        <v>98.74577477317203</v>
      </c>
    </row>
    <row r="24" spans="1:5" x14ac:dyDescent="0.3">
      <c r="A24" s="2" t="s">
        <v>22</v>
      </c>
      <c r="B24">
        <f>100*(B8/(B3+B8))</f>
        <v>0.71753986332574038</v>
      </c>
      <c r="C24">
        <f>100*(C8/(C3+C8))</f>
        <v>0.74365391490883093</v>
      </c>
      <c r="D24">
        <f>100*(D8/(D3+D8))</f>
        <v>0.61689195318878709</v>
      </c>
      <c r="E24">
        <f>100*(E8/(E3+E8))</f>
        <v>1.2542252268279666</v>
      </c>
    </row>
    <row r="25" spans="1:5" x14ac:dyDescent="0.3">
      <c r="A25" s="2" t="s">
        <v>23</v>
      </c>
      <c r="B25">
        <f>100*(B14/(B14+B18))</f>
        <v>92.522987578641718</v>
      </c>
      <c r="C25">
        <f>100*(C14/(C14+C18))</f>
        <v>93.829209414604705</v>
      </c>
      <c r="D25">
        <f>100*(D14/(D14+D18))</f>
        <v>91.167634688563993</v>
      </c>
      <c r="E25">
        <f>100*(E14/(E14+E18))</f>
        <v>93.464907066143539</v>
      </c>
    </row>
    <row r="26" spans="1:5" x14ac:dyDescent="0.3">
      <c r="A26" s="2" t="s">
        <v>24</v>
      </c>
      <c r="B26">
        <f>100*(B18/(B14+B18))</f>
        <v>7.4770124213582836</v>
      </c>
      <c r="C26">
        <f>100*(C18/(C14+C18))</f>
        <v>6.1707905853952933</v>
      </c>
      <c r="D26">
        <f>100*(D18/(D14+D18))</f>
        <v>8.8323653114360106</v>
      </c>
      <c r="E26">
        <f>100*(E18/(E14+E18))</f>
        <v>6.5350929338564585</v>
      </c>
    </row>
    <row r="27" spans="1:5" x14ac:dyDescent="0.3">
      <c r="A27" s="2" t="s">
        <v>84</v>
      </c>
      <c r="B27" s="14">
        <f>_xlfn.T.TEST(B23:E23,B25:E25,2,2)</f>
        <v>4.3528941776279006E-5</v>
      </c>
    </row>
    <row r="28" spans="1:5" x14ac:dyDescent="0.3">
      <c r="A28" s="2" t="s">
        <v>82</v>
      </c>
      <c r="B28" s="14">
        <f>AVERAGE(B23:E23)</f>
        <v>99.166922260437161</v>
      </c>
    </row>
    <row r="29" spans="1:5" x14ac:dyDescent="0.3">
      <c r="A29" s="2" t="s">
        <v>83</v>
      </c>
      <c r="B29" s="14">
        <f>AVERAGE(B24:E24)</f>
        <v>0.83307773956283115</v>
      </c>
    </row>
  </sheetData>
  <phoneticPr fontId="2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9515F-D27A-4985-B1B4-449C09D2D7A0}">
  <dimension ref="A3:F29"/>
  <sheetViews>
    <sheetView topLeftCell="A7" workbookViewId="0">
      <selection activeCell="B27" sqref="B27:B29"/>
    </sheetView>
  </sheetViews>
  <sheetFormatPr defaultRowHeight="15" x14ac:dyDescent="0.3"/>
  <cols>
    <col min="1" max="1" width="23.5" bestFit="1" customWidth="1"/>
  </cols>
  <sheetData>
    <row r="3" spans="1:6" x14ac:dyDescent="0.3">
      <c r="A3" t="s">
        <v>0</v>
      </c>
      <c r="B3">
        <v>46</v>
      </c>
      <c r="C3">
        <v>33</v>
      </c>
      <c r="D3">
        <v>153</v>
      </c>
      <c r="E3">
        <v>130</v>
      </c>
      <c r="F3">
        <v>115</v>
      </c>
    </row>
    <row r="4" spans="1:6" x14ac:dyDescent="0.3">
      <c r="A4" t="s">
        <v>1</v>
      </c>
      <c r="B4">
        <v>692</v>
      </c>
      <c r="C4">
        <v>290</v>
      </c>
      <c r="D4">
        <v>298</v>
      </c>
      <c r="E4">
        <v>271</v>
      </c>
      <c r="F4">
        <v>352</v>
      </c>
    </row>
    <row r="5" spans="1:6" x14ac:dyDescent="0.3">
      <c r="A5" t="s">
        <v>10</v>
      </c>
      <c r="B5">
        <v>59</v>
      </c>
      <c r="C5">
        <v>35</v>
      </c>
      <c r="D5">
        <v>169</v>
      </c>
      <c r="E5">
        <v>139</v>
      </c>
      <c r="F5">
        <v>127</v>
      </c>
    </row>
    <row r="6" spans="1:6" x14ac:dyDescent="0.3">
      <c r="A6" t="s">
        <v>11</v>
      </c>
      <c r="B6">
        <v>26768</v>
      </c>
      <c r="C6">
        <v>24188</v>
      </c>
      <c r="D6">
        <v>14548</v>
      </c>
      <c r="E6">
        <v>16336</v>
      </c>
      <c r="F6">
        <v>16099</v>
      </c>
    </row>
    <row r="8" spans="1:6" x14ac:dyDescent="0.3">
      <c r="A8" t="s">
        <v>0</v>
      </c>
      <c r="B8">
        <v>112</v>
      </c>
      <c r="C8">
        <v>109</v>
      </c>
      <c r="D8">
        <v>49</v>
      </c>
      <c r="E8">
        <v>85</v>
      </c>
      <c r="F8">
        <v>173</v>
      </c>
    </row>
    <row r="9" spans="1:6" x14ac:dyDescent="0.3">
      <c r="A9" t="s">
        <v>1</v>
      </c>
      <c r="B9">
        <v>633</v>
      </c>
      <c r="C9">
        <v>214</v>
      </c>
      <c r="D9">
        <v>402</v>
      </c>
      <c r="E9">
        <v>316</v>
      </c>
      <c r="F9">
        <v>294</v>
      </c>
    </row>
    <row r="10" spans="1:6" x14ac:dyDescent="0.3">
      <c r="A10" t="s">
        <v>2</v>
      </c>
      <c r="B10">
        <v>105</v>
      </c>
      <c r="C10">
        <v>107</v>
      </c>
      <c r="D10">
        <v>50</v>
      </c>
      <c r="E10">
        <v>84</v>
      </c>
      <c r="F10">
        <v>159</v>
      </c>
    </row>
    <row r="11" spans="1:6" x14ac:dyDescent="0.3">
      <c r="A11" t="s">
        <v>3</v>
      </c>
      <c r="B11">
        <v>1089</v>
      </c>
      <c r="C11">
        <v>2341</v>
      </c>
      <c r="D11">
        <v>1292</v>
      </c>
      <c r="E11">
        <v>1595</v>
      </c>
      <c r="F11">
        <v>1177</v>
      </c>
    </row>
    <row r="13" spans="1:6" x14ac:dyDescent="0.3">
      <c r="A13" s="2" t="s">
        <v>8</v>
      </c>
      <c r="B13">
        <f>B3+B4</f>
        <v>738</v>
      </c>
      <c r="C13">
        <f>C3+C4</f>
        <v>323</v>
      </c>
      <c r="D13">
        <f>D3+D4</f>
        <v>451</v>
      </c>
      <c r="E13">
        <f>E3+E4</f>
        <v>401</v>
      </c>
      <c r="F13">
        <f>F3+F4</f>
        <v>467</v>
      </c>
    </row>
    <row r="14" spans="1:6" x14ac:dyDescent="0.3">
      <c r="A14" s="2" t="s">
        <v>15</v>
      </c>
      <c r="B14">
        <f>B5+B6</f>
        <v>26827</v>
      </c>
      <c r="C14">
        <f>C5+C6</f>
        <v>24223</v>
      </c>
      <c r="D14">
        <f>D5+D6</f>
        <v>14717</v>
      </c>
      <c r="E14">
        <f>E5+E6</f>
        <v>16475</v>
      </c>
      <c r="F14">
        <f>F5+F6</f>
        <v>16226</v>
      </c>
    </row>
    <row r="15" spans="1:6" x14ac:dyDescent="0.3">
      <c r="A15" s="2" t="s">
        <v>16</v>
      </c>
      <c r="B15">
        <f>B5/B14</f>
        <v>2.1992768479516906E-3</v>
      </c>
      <c r="C15">
        <f>C5/C14</f>
        <v>1.4449077323205218E-3</v>
      </c>
      <c r="D15">
        <f>D5/D14</f>
        <v>1.1483318611129986E-2</v>
      </c>
      <c r="E15">
        <f>E5/E14</f>
        <v>8.437025796661609E-3</v>
      </c>
      <c r="F15">
        <f>F5/F14</f>
        <v>7.8269444102058421E-3</v>
      </c>
    </row>
    <row r="16" spans="1:6" x14ac:dyDescent="0.3">
      <c r="A16" s="3"/>
    </row>
    <row r="17" spans="1:6" x14ac:dyDescent="0.3">
      <c r="A17" s="2" t="s">
        <v>8</v>
      </c>
      <c r="B17">
        <f>B8+B9</f>
        <v>745</v>
      </c>
      <c r="C17">
        <f>C8+C9</f>
        <v>323</v>
      </c>
      <c r="D17">
        <f>D8+D9</f>
        <v>451</v>
      </c>
      <c r="E17">
        <f>E8+E9</f>
        <v>401</v>
      </c>
      <c r="F17">
        <f>F8+F9</f>
        <v>467</v>
      </c>
    </row>
    <row r="18" spans="1:6" x14ac:dyDescent="0.3">
      <c r="A18" s="2" t="s">
        <v>9</v>
      </c>
      <c r="B18">
        <f>B10+B11</f>
        <v>1194</v>
      </c>
      <c r="C18">
        <f>C10+C11</f>
        <v>2448</v>
      </c>
      <c r="D18">
        <f>D10+D11</f>
        <v>1342</v>
      </c>
      <c r="E18">
        <f>E10+E11</f>
        <v>1679</v>
      </c>
      <c r="F18">
        <f>F10+F11</f>
        <v>1336</v>
      </c>
    </row>
    <row r="19" spans="1:6" x14ac:dyDescent="0.3">
      <c r="A19" s="2" t="s">
        <v>17</v>
      </c>
      <c r="B19">
        <f>B10/B18</f>
        <v>8.7939698492462318E-2</v>
      </c>
      <c r="C19">
        <f>C10/C18</f>
        <v>4.3709150326797383E-2</v>
      </c>
      <c r="D19">
        <f>D10/D18</f>
        <v>3.7257824143070044E-2</v>
      </c>
      <c r="E19">
        <f>E10/E18</f>
        <v>5.0029779630732581E-2</v>
      </c>
      <c r="F19">
        <f>F10/F18</f>
        <v>0.11901197604790419</v>
      </c>
    </row>
    <row r="21" spans="1:6" x14ac:dyDescent="0.3">
      <c r="A21" s="2" t="s">
        <v>19</v>
      </c>
      <c r="B21">
        <f>B14/B18</f>
        <v>22.468174204355108</v>
      </c>
      <c r="C21">
        <f>C14/C18</f>
        <v>9.8950163398692812</v>
      </c>
      <c r="D21">
        <f>D14/D18</f>
        <v>10.966467958271236</v>
      </c>
      <c r="E21">
        <f>E14/E18</f>
        <v>9.8123883263847524</v>
      </c>
      <c r="F21">
        <f>F14/F18</f>
        <v>12.145209580838323</v>
      </c>
    </row>
    <row r="22" spans="1:6" x14ac:dyDescent="0.3">
      <c r="A22" s="2" t="s">
        <v>18</v>
      </c>
      <c r="B22">
        <f>B3/B8</f>
        <v>0.4107142857142857</v>
      </c>
      <c r="C22">
        <f>C3/C8</f>
        <v>0.30275229357798167</v>
      </c>
      <c r="D22">
        <f>D3/D8</f>
        <v>3.1224489795918369</v>
      </c>
      <c r="E22">
        <f>E3/E8</f>
        <v>1.5294117647058822</v>
      </c>
      <c r="F22">
        <f>F3/F8</f>
        <v>0.66473988439306353</v>
      </c>
    </row>
    <row r="23" spans="1:6" x14ac:dyDescent="0.3">
      <c r="A23" s="2" t="s">
        <v>21</v>
      </c>
      <c r="B23">
        <f>100*(B3/(B3+B8))</f>
        <v>29.11392405063291</v>
      </c>
      <c r="C23">
        <f>100*(C3/(C3+C8))</f>
        <v>23.239436619718308</v>
      </c>
      <c r="D23">
        <f>100*(D3/(D3+D8))</f>
        <v>75.742574257425744</v>
      </c>
      <c r="E23">
        <f>100*(E3/(E3+E8))</f>
        <v>60.465116279069761</v>
      </c>
      <c r="F23">
        <f>100*(F3/(F3+F8))</f>
        <v>39.930555555555557</v>
      </c>
    </row>
    <row r="24" spans="1:6" x14ac:dyDescent="0.3">
      <c r="A24" s="2" t="s">
        <v>22</v>
      </c>
      <c r="B24">
        <f>100*(B8/(B3+B8))</f>
        <v>70.886075949367083</v>
      </c>
      <c r="C24">
        <f>100*(C8/(C3+C8))</f>
        <v>76.760563380281681</v>
      </c>
      <c r="D24">
        <f>100*(D8/(D3+D8))</f>
        <v>24.257425742574256</v>
      </c>
      <c r="E24">
        <f>100*(E8/(E3+E8))</f>
        <v>39.534883720930232</v>
      </c>
      <c r="F24">
        <f>100*(F8/(F3+F8))</f>
        <v>60.069444444444443</v>
      </c>
    </row>
    <row r="25" spans="1:6" x14ac:dyDescent="0.3">
      <c r="A25" s="2" t="s">
        <v>23</v>
      </c>
      <c r="B25">
        <f>100*(B14/(B14+B18))</f>
        <v>95.738910103136931</v>
      </c>
      <c r="C25">
        <f>100*(C14/(C14+C18))</f>
        <v>90.821491507630014</v>
      </c>
      <c r="D25">
        <f>100*(D14/(D14+D18))</f>
        <v>91.643315274923722</v>
      </c>
      <c r="E25">
        <f>100*(E14/(E14+E18))</f>
        <v>90.7513495648342</v>
      </c>
      <c r="F25">
        <f>100*(F14/(F14+F18))</f>
        <v>92.392665983373192</v>
      </c>
    </row>
    <row r="26" spans="1:6" x14ac:dyDescent="0.3">
      <c r="A26" s="2" t="s">
        <v>24</v>
      </c>
      <c r="B26">
        <f>100*(B18/(B14+B18))</f>
        <v>4.2610898968630666</v>
      </c>
      <c r="C26">
        <f>100*(C18/(C14+C18))</f>
        <v>9.1785084923699891</v>
      </c>
      <c r="D26">
        <f>100*(D18/(D14+D18))</f>
        <v>8.3566847250762812</v>
      </c>
      <c r="E26">
        <f>100*(E18/(E14+E18))</f>
        <v>9.2486504351658034</v>
      </c>
      <c r="F26">
        <f>100*(F18/(F14+F18))</f>
        <v>7.6073340166268073</v>
      </c>
    </row>
    <row r="27" spans="1:6" x14ac:dyDescent="0.3">
      <c r="A27" s="2" t="s">
        <v>84</v>
      </c>
      <c r="B27" s="14">
        <f>_xlfn.T.TEST(B23:F23,B25:F25,2,2)</f>
        <v>1.509697245268032E-3</v>
      </c>
    </row>
    <row r="28" spans="1:6" x14ac:dyDescent="0.3">
      <c r="A28" s="2" t="s">
        <v>82</v>
      </c>
      <c r="B28" s="14">
        <f>AVERAGE(B23:F23)</f>
        <v>45.698321352480455</v>
      </c>
    </row>
    <row r="29" spans="1:6" x14ac:dyDescent="0.3">
      <c r="A29" s="2" t="s">
        <v>83</v>
      </c>
      <c r="B29" s="14">
        <f>AVERAGE(B24:F24)</f>
        <v>54.301678647519545</v>
      </c>
    </row>
  </sheetData>
  <phoneticPr fontId="2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77A71-7416-4EE5-A67D-CDBE5F6A7A71}">
  <dimension ref="A3:D29"/>
  <sheetViews>
    <sheetView topLeftCell="A16" workbookViewId="0">
      <selection activeCell="E29" sqref="E29"/>
    </sheetView>
  </sheetViews>
  <sheetFormatPr defaultRowHeight="15" x14ac:dyDescent="0.3"/>
  <cols>
    <col min="1" max="1" width="23.5" bestFit="1" customWidth="1"/>
  </cols>
  <sheetData>
    <row r="3" spans="1:4" x14ac:dyDescent="0.3">
      <c r="A3" t="s">
        <v>0</v>
      </c>
      <c r="B3">
        <v>2</v>
      </c>
      <c r="C3">
        <v>17</v>
      </c>
      <c r="D3">
        <v>6</v>
      </c>
    </row>
    <row r="4" spans="1:4" x14ac:dyDescent="0.3">
      <c r="A4" t="s">
        <v>1</v>
      </c>
      <c r="B4">
        <v>102</v>
      </c>
      <c r="C4">
        <v>310</v>
      </c>
      <c r="D4">
        <v>172</v>
      </c>
    </row>
    <row r="5" spans="1:4" x14ac:dyDescent="0.3">
      <c r="A5" t="s">
        <v>10</v>
      </c>
      <c r="B5">
        <v>3</v>
      </c>
      <c r="C5">
        <v>18</v>
      </c>
      <c r="D5">
        <v>6</v>
      </c>
    </row>
    <row r="6" spans="1:4" x14ac:dyDescent="0.3">
      <c r="A6" t="s">
        <v>11</v>
      </c>
      <c r="B6">
        <v>18056</v>
      </c>
      <c r="C6">
        <v>25635</v>
      </c>
      <c r="D6">
        <v>17483</v>
      </c>
    </row>
    <row r="8" spans="1:4" x14ac:dyDescent="0.3">
      <c r="A8" t="s">
        <v>0</v>
      </c>
      <c r="B8">
        <v>49</v>
      </c>
      <c r="C8">
        <v>54</v>
      </c>
      <c r="D8">
        <v>21</v>
      </c>
    </row>
    <row r="9" spans="1:4" x14ac:dyDescent="0.3">
      <c r="A9" t="s">
        <v>1</v>
      </c>
      <c r="B9">
        <v>55</v>
      </c>
      <c r="C9">
        <v>273</v>
      </c>
      <c r="D9">
        <v>157</v>
      </c>
    </row>
    <row r="10" spans="1:4" x14ac:dyDescent="0.3">
      <c r="A10" t="s">
        <v>2</v>
      </c>
      <c r="B10">
        <v>49</v>
      </c>
      <c r="C10">
        <v>51</v>
      </c>
      <c r="D10">
        <v>21</v>
      </c>
    </row>
    <row r="11" spans="1:4" x14ac:dyDescent="0.3">
      <c r="A11" t="s">
        <v>3</v>
      </c>
      <c r="B11">
        <v>1081</v>
      </c>
      <c r="C11">
        <v>2601</v>
      </c>
      <c r="D11">
        <v>2364</v>
      </c>
    </row>
    <row r="13" spans="1:4" x14ac:dyDescent="0.3">
      <c r="A13" s="2" t="s">
        <v>8</v>
      </c>
      <c r="B13">
        <f>B3+B4</f>
        <v>104</v>
      </c>
      <c r="C13">
        <f>C3+C4</f>
        <v>327</v>
      </c>
      <c r="D13">
        <f>D3+D4</f>
        <v>178</v>
      </c>
    </row>
    <row r="14" spans="1:4" x14ac:dyDescent="0.3">
      <c r="A14" s="2" t="s">
        <v>15</v>
      </c>
      <c r="B14">
        <f>B5+B6</f>
        <v>18059</v>
      </c>
      <c r="C14">
        <f>C5+C6</f>
        <v>25653</v>
      </c>
      <c r="D14">
        <f>D5+D6</f>
        <v>17489</v>
      </c>
    </row>
    <row r="15" spans="1:4" x14ac:dyDescent="0.3">
      <c r="A15" s="2" t="s">
        <v>16</v>
      </c>
      <c r="B15">
        <f>B5/B14</f>
        <v>1.6612215515809291E-4</v>
      </c>
      <c r="C15">
        <f>C5/C14</f>
        <v>7.0167231902701441E-4</v>
      </c>
      <c r="D15">
        <f>D5/D14</f>
        <v>3.430727886099834E-4</v>
      </c>
    </row>
    <row r="16" spans="1:4" x14ac:dyDescent="0.3">
      <c r="A16" s="3"/>
    </row>
    <row r="17" spans="1:4" x14ac:dyDescent="0.3">
      <c r="A17" s="2" t="s">
        <v>8</v>
      </c>
      <c r="B17">
        <f>B8+B9</f>
        <v>104</v>
      </c>
      <c r="C17">
        <f>C8+C9</f>
        <v>327</v>
      </c>
      <c r="D17">
        <f>D8+D9</f>
        <v>178</v>
      </c>
    </row>
    <row r="18" spans="1:4" x14ac:dyDescent="0.3">
      <c r="A18" s="2" t="s">
        <v>9</v>
      </c>
      <c r="B18">
        <f>B10+B11</f>
        <v>1130</v>
      </c>
      <c r="C18">
        <f>C10+C11</f>
        <v>2652</v>
      </c>
      <c r="D18">
        <f>D10+D11</f>
        <v>2385</v>
      </c>
    </row>
    <row r="19" spans="1:4" x14ac:dyDescent="0.3">
      <c r="A19" s="2" t="s">
        <v>17</v>
      </c>
      <c r="B19">
        <f>B10/B18</f>
        <v>4.3362831858407079E-2</v>
      </c>
      <c r="C19">
        <f>C10/C18</f>
        <v>1.9230769230769232E-2</v>
      </c>
      <c r="D19">
        <f>D10/D18</f>
        <v>8.8050314465408803E-3</v>
      </c>
    </row>
    <row r="21" spans="1:4" x14ac:dyDescent="0.3">
      <c r="A21" s="2" t="s">
        <v>19</v>
      </c>
      <c r="B21">
        <f>B14/B18</f>
        <v>15.981415929203539</v>
      </c>
      <c r="C21">
        <f>C14/C18</f>
        <v>9.6730769230769234</v>
      </c>
      <c r="D21">
        <f>D14/D18</f>
        <v>7.3329140461215934</v>
      </c>
    </row>
    <row r="22" spans="1:4" x14ac:dyDescent="0.3">
      <c r="A22" s="2" t="s">
        <v>18</v>
      </c>
      <c r="B22">
        <f>B3/B8</f>
        <v>4.0816326530612242E-2</v>
      </c>
      <c r="C22">
        <f>C3/C8</f>
        <v>0.31481481481481483</v>
      </c>
      <c r="D22">
        <f>D3/D8</f>
        <v>0.2857142857142857</v>
      </c>
    </row>
    <row r="23" spans="1:4" x14ac:dyDescent="0.3">
      <c r="A23" s="2" t="s">
        <v>21</v>
      </c>
      <c r="B23">
        <f>100*(B3/(B3+B8))</f>
        <v>3.9215686274509802</v>
      </c>
      <c r="C23">
        <f>100*(C3/(C3+C8))</f>
        <v>23.943661971830984</v>
      </c>
      <c r="D23">
        <f>100*(D3/(D3+D8))</f>
        <v>22.222222222222221</v>
      </c>
    </row>
    <row r="24" spans="1:4" x14ac:dyDescent="0.3">
      <c r="A24" s="2" t="s">
        <v>22</v>
      </c>
      <c r="B24">
        <f>100*(B8/(B3+B8))</f>
        <v>96.078431372549019</v>
      </c>
      <c r="C24">
        <f>100*(C8/(C3+C8))</f>
        <v>76.056338028169009</v>
      </c>
      <c r="D24">
        <f>100*(D8/(D3+D8))</f>
        <v>77.777777777777786</v>
      </c>
    </row>
    <row r="25" spans="1:4" x14ac:dyDescent="0.3">
      <c r="A25" s="2" t="s">
        <v>23</v>
      </c>
      <c r="B25">
        <f>100*(B14/(B14+B18))</f>
        <v>94.111209547136383</v>
      </c>
      <c r="C25">
        <f>100*(C14/(C14+C18))</f>
        <v>90.63063063063062</v>
      </c>
      <c r="D25">
        <f>100*(D14/(D14+D18))</f>
        <v>87.999396196035022</v>
      </c>
    </row>
    <row r="26" spans="1:4" x14ac:dyDescent="0.3">
      <c r="A26" s="2" t="s">
        <v>24</v>
      </c>
      <c r="B26">
        <f>100*(B18/(B14+B18))</f>
        <v>5.8887904528636197</v>
      </c>
      <c r="C26">
        <f>100*(C18/(C14+C18))</f>
        <v>9.3693693693693696</v>
      </c>
      <c r="D26">
        <f>100*(D18/(D14+D18))</f>
        <v>12.00060380396498</v>
      </c>
    </row>
    <row r="27" spans="1:4" x14ac:dyDescent="0.3">
      <c r="A27" s="2" t="s">
        <v>84</v>
      </c>
      <c r="B27" s="14">
        <f>_xlfn.T.TEST(B23:E23,B25:E25,2,2)</f>
        <v>3.6610277826321823E-4</v>
      </c>
    </row>
    <row r="28" spans="1:4" x14ac:dyDescent="0.3">
      <c r="A28" s="2" t="s">
        <v>82</v>
      </c>
      <c r="B28" s="14">
        <f>AVERAGE(B23:E23)</f>
        <v>16.695817607168063</v>
      </c>
    </row>
    <row r="29" spans="1:4" x14ac:dyDescent="0.3">
      <c r="A29" s="2" t="s">
        <v>83</v>
      </c>
      <c r="B29" s="14">
        <f>AVERAGE(B24:E24)</f>
        <v>83.304182392831933</v>
      </c>
    </row>
  </sheetData>
  <phoneticPr fontId="2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CA92C-E357-4444-8611-3D0E18E20995}">
  <dimension ref="A1:D29"/>
  <sheetViews>
    <sheetView topLeftCell="A7" workbookViewId="0">
      <selection activeCell="A27" sqref="A27:B29"/>
    </sheetView>
  </sheetViews>
  <sheetFormatPr defaultRowHeight="15" x14ac:dyDescent="0.3"/>
  <cols>
    <col min="1" max="1" width="23.5" bestFit="1" customWidth="1"/>
  </cols>
  <sheetData>
    <row r="1" spans="1:4" x14ac:dyDescent="0.3">
      <c r="B1" s="17" t="s">
        <v>50</v>
      </c>
      <c r="C1" s="17"/>
      <c r="D1" s="17"/>
    </row>
    <row r="3" spans="1:4" x14ac:dyDescent="0.3">
      <c r="A3" t="s">
        <v>0</v>
      </c>
      <c r="B3">
        <v>58</v>
      </c>
      <c r="C3">
        <v>86</v>
      </c>
      <c r="D3">
        <v>65</v>
      </c>
    </row>
    <row r="4" spans="1:4" x14ac:dyDescent="0.3">
      <c r="A4" t="s">
        <v>1</v>
      </c>
      <c r="B4">
        <v>457</v>
      </c>
      <c r="C4">
        <v>740</v>
      </c>
      <c r="D4">
        <v>615</v>
      </c>
    </row>
    <row r="5" spans="1:4" x14ac:dyDescent="0.3">
      <c r="A5" t="s">
        <v>10</v>
      </c>
      <c r="B5">
        <v>63</v>
      </c>
      <c r="C5">
        <v>92</v>
      </c>
      <c r="D5">
        <v>65</v>
      </c>
    </row>
    <row r="6" spans="1:4" x14ac:dyDescent="0.3">
      <c r="A6" t="s">
        <v>11</v>
      </c>
      <c r="B6">
        <v>27201</v>
      </c>
      <c r="C6">
        <v>17587</v>
      </c>
      <c r="D6">
        <v>12237</v>
      </c>
    </row>
    <row r="8" spans="1:4" x14ac:dyDescent="0.3">
      <c r="A8" t="s">
        <v>0</v>
      </c>
      <c r="B8">
        <v>57</v>
      </c>
      <c r="C8">
        <v>100</v>
      </c>
      <c r="D8">
        <v>142</v>
      </c>
    </row>
    <row r="9" spans="1:4" x14ac:dyDescent="0.3">
      <c r="A9" t="s">
        <v>1</v>
      </c>
      <c r="B9">
        <v>458</v>
      </c>
      <c r="C9">
        <v>726</v>
      </c>
      <c r="D9">
        <v>4743</v>
      </c>
    </row>
    <row r="10" spans="1:4" x14ac:dyDescent="0.3">
      <c r="A10" t="s">
        <v>2</v>
      </c>
      <c r="B10">
        <v>58</v>
      </c>
      <c r="C10">
        <v>100</v>
      </c>
      <c r="D10">
        <v>136</v>
      </c>
    </row>
    <row r="11" spans="1:4" x14ac:dyDescent="0.3">
      <c r="A11" t="s">
        <v>3</v>
      </c>
      <c r="B11">
        <v>3080</v>
      </c>
      <c r="C11">
        <v>3493</v>
      </c>
      <c r="D11">
        <v>544</v>
      </c>
    </row>
    <row r="13" spans="1:4" x14ac:dyDescent="0.3">
      <c r="A13" s="2" t="s">
        <v>8</v>
      </c>
      <c r="B13">
        <f>B3+B4</f>
        <v>515</v>
      </c>
      <c r="C13">
        <f>C3+C4</f>
        <v>826</v>
      </c>
      <c r="D13">
        <f>D3+D4</f>
        <v>680</v>
      </c>
    </row>
    <row r="14" spans="1:4" x14ac:dyDescent="0.3">
      <c r="A14" s="2" t="s">
        <v>15</v>
      </c>
      <c r="B14">
        <f>B5+B6</f>
        <v>27264</v>
      </c>
      <c r="C14">
        <f>C5+C6</f>
        <v>17679</v>
      </c>
      <c r="D14">
        <f>D5+D6</f>
        <v>12302</v>
      </c>
    </row>
    <row r="15" spans="1:4" x14ac:dyDescent="0.3">
      <c r="A15" s="2" t="s">
        <v>16</v>
      </c>
      <c r="B15">
        <f>B5/B14</f>
        <v>2.3107394366197183E-3</v>
      </c>
      <c r="C15">
        <f>C5/C14</f>
        <v>5.2039142485434692E-3</v>
      </c>
      <c r="D15">
        <f>D5/D14</f>
        <v>5.283693708340107E-3</v>
      </c>
    </row>
    <row r="16" spans="1:4" x14ac:dyDescent="0.3">
      <c r="A16" s="3"/>
    </row>
    <row r="17" spans="1:4" x14ac:dyDescent="0.3">
      <c r="A17" s="2" t="s">
        <v>8</v>
      </c>
      <c r="B17">
        <f>B8+B9</f>
        <v>515</v>
      </c>
      <c r="C17">
        <f>C8+C9</f>
        <v>826</v>
      </c>
      <c r="D17">
        <f>D8+D9</f>
        <v>4885</v>
      </c>
    </row>
    <row r="18" spans="1:4" x14ac:dyDescent="0.3">
      <c r="A18" s="2" t="s">
        <v>9</v>
      </c>
      <c r="B18">
        <f>B10+B11</f>
        <v>3138</v>
      </c>
      <c r="C18">
        <f>C10+C11</f>
        <v>3593</v>
      </c>
      <c r="D18">
        <f>D10+D11</f>
        <v>680</v>
      </c>
    </row>
    <row r="19" spans="1:4" x14ac:dyDescent="0.3">
      <c r="A19" s="2" t="s">
        <v>17</v>
      </c>
      <c r="B19">
        <f>B10/B18</f>
        <v>1.8483110261312937E-2</v>
      </c>
      <c r="C19">
        <f>C10/C18</f>
        <v>2.7831895352073477E-2</v>
      </c>
      <c r="D19">
        <f>D10/D18</f>
        <v>0.2</v>
      </c>
    </row>
    <row r="21" spans="1:4" x14ac:dyDescent="0.3">
      <c r="A21" s="2" t="s">
        <v>19</v>
      </c>
      <c r="B21">
        <f>B14/B18</f>
        <v>8.6883365200764811</v>
      </c>
      <c r="C21">
        <f>C14/C18</f>
        <v>4.92040077929307</v>
      </c>
      <c r="D21">
        <f>D14/D18</f>
        <v>18.091176470588234</v>
      </c>
    </row>
    <row r="22" spans="1:4" x14ac:dyDescent="0.3">
      <c r="A22" s="2" t="s">
        <v>18</v>
      </c>
      <c r="B22">
        <f>B3/B8</f>
        <v>1.0175438596491229</v>
      </c>
      <c r="C22">
        <f>C3/C8</f>
        <v>0.86</v>
      </c>
      <c r="D22">
        <f>D3/D8</f>
        <v>0.45774647887323944</v>
      </c>
    </row>
    <row r="23" spans="1:4" x14ac:dyDescent="0.3">
      <c r="A23" s="2" t="s">
        <v>21</v>
      </c>
      <c r="B23">
        <f>100*(B3/(B3+B8))</f>
        <v>50.434782608695649</v>
      </c>
      <c r="C23">
        <f>100*(C3/(C3+C8))</f>
        <v>46.236559139784944</v>
      </c>
      <c r="D23">
        <f>100*(D3/(D3+D8))</f>
        <v>31.40096618357488</v>
      </c>
    </row>
    <row r="24" spans="1:4" x14ac:dyDescent="0.3">
      <c r="A24" s="2" t="s">
        <v>22</v>
      </c>
      <c r="B24">
        <f>100*(B8/(B3+B8))</f>
        <v>49.565217391304351</v>
      </c>
      <c r="C24">
        <f>100*(C8/(C3+C8))</f>
        <v>53.763440860215049</v>
      </c>
      <c r="D24">
        <f>100*(D8/(D3+D8))</f>
        <v>68.59903381642512</v>
      </c>
    </row>
    <row r="25" spans="1:4" x14ac:dyDescent="0.3">
      <c r="A25" s="2" t="s">
        <v>23</v>
      </c>
      <c r="B25">
        <f>100*(B14/(B14+B18))</f>
        <v>89.678310637458054</v>
      </c>
      <c r="C25">
        <f>100*(C14/(C14+C18))</f>
        <v>83.109251598345253</v>
      </c>
      <c r="D25">
        <f>100*(D14/(D14+D18))</f>
        <v>94.761978123555693</v>
      </c>
    </row>
    <row r="26" spans="1:4" x14ac:dyDescent="0.3">
      <c r="A26" s="2" t="s">
        <v>24</v>
      </c>
      <c r="B26">
        <f>100*(B18/(B14+B18))</f>
        <v>10.321689362541939</v>
      </c>
      <c r="C26">
        <f>100*(C18/(C14+C18))</f>
        <v>16.890748401654758</v>
      </c>
      <c r="D26">
        <f>100*(D18/(D14+D18))</f>
        <v>5.2380218764443081</v>
      </c>
    </row>
    <row r="27" spans="1:4" x14ac:dyDescent="0.3">
      <c r="A27" s="2" t="s">
        <v>84</v>
      </c>
      <c r="B27" s="14">
        <f>_xlfn.T.TEST(B23:E23,B25:E25,2,2)</f>
        <v>2.2480538625501904E-3</v>
      </c>
    </row>
    <row r="28" spans="1:4" x14ac:dyDescent="0.3">
      <c r="A28" s="2" t="s">
        <v>82</v>
      </c>
      <c r="B28" s="14">
        <f>AVERAGE(B23:E23)</f>
        <v>42.690769310685162</v>
      </c>
    </row>
    <row r="29" spans="1:4" x14ac:dyDescent="0.3">
      <c r="A29" s="2" t="s">
        <v>83</v>
      </c>
      <c r="B29" s="14">
        <f>AVERAGE(B24:E24)</f>
        <v>57.309230689314838</v>
      </c>
    </row>
  </sheetData>
  <mergeCells count="1">
    <mergeCell ref="B1:D1"/>
  </mergeCells>
  <phoneticPr fontId="2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7CF28-4BAA-43DD-8365-CD74D9394F2B}">
  <dimension ref="A1:D29"/>
  <sheetViews>
    <sheetView topLeftCell="A10" workbookViewId="0">
      <selection activeCell="B27" sqref="B27:B29"/>
    </sheetView>
  </sheetViews>
  <sheetFormatPr defaultRowHeight="15" x14ac:dyDescent="0.3"/>
  <cols>
    <col min="1" max="1" width="23.5" bestFit="1" customWidth="1"/>
  </cols>
  <sheetData>
    <row r="1" spans="1:4" x14ac:dyDescent="0.3">
      <c r="B1" s="17" t="s">
        <v>51</v>
      </c>
      <c r="C1" s="17"/>
      <c r="D1" s="17"/>
    </row>
    <row r="3" spans="1:4" x14ac:dyDescent="0.3">
      <c r="A3" t="s">
        <v>0</v>
      </c>
      <c r="B3">
        <v>2906</v>
      </c>
      <c r="C3">
        <v>2949</v>
      </c>
      <c r="D3">
        <v>2899</v>
      </c>
    </row>
    <row r="4" spans="1:4" x14ac:dyDescent="0.3">
      <c r="A4" t="s">
        <v>1</v>
      </c>
      <c r="B4">
        <v>1856</v>
      </c>
      <c r="C4">
        <v>4074</v>
      </c>
      <c r="D4">
        <v>1606</v>
      </c>
    </row>
    <row r="5" spans="1:4" x14ac:dyDescent="0.3">
      <c r="A5" t="s">
        <v>10</v>
      </c>
      <c r="B5">
        <v>3240</v>
      </c>
      <c r="C5">
        <v>3211</v>
      </c>
      <c r="D5">
        <v>3116</v>
      </c>
    </row>
    <row r="6" spans="1:4" x14ac:dyDescent="0.3">
      <c r="A6" t="s">
        <v>11</v>
      </c>
      <c r="B6">
        <v>18412</v>
      </c>
      <c r="C6">
        <v>13883</v>
      </c>
      <c r="D6">
        <v>22289</v>
      </c>
    </row>
    <row r="8" spans="1:4" x14ac:dyDescent="0.3">
      <c r="A8" t="s">
        <v>0</v>
      </c>
      <c r="B8">
        <v>241</v>
      </c>
      <c r="C8">
        <v>45</v>
      </c>
      <c r="D8">
        <v>11</v>
      </c>
    </row>
    <row r="9" spans="1:4" x14ac:dyDescent="0.3">
      <c r="A9" t="s">
        <v>1</v>
      </c>
      <c r="B9">
        <v>4521</v>
      </c>
      <c r="C9">
        <v>6978</v>
      </c>
      <c r="D9">
        <v>4494</v>
      </c>
    </row>
    <row r="10" spans="1:4" x14ac:dyDescent="0.3">
      <c r="A10" t="s">
        <v>2</v>
      </c>
      <c r="B10">
        <v>227</v>
      </c>
      <c r="C10">
        <v>40</v>
      </c>
      <c r="D10">
        <v>10</v>
      </c>
    </row>
    <row r="11" spans="1:4" x14ac:dyDescent="0.3">
      <c r="A11" t="s">
        <v>3</v>
      </c>
      <c r="B11">
        <v>4398</v>
      </c>
      <c r="C11">
        <v>3086</v>
      </c>
      <c r="D11">
        <v>2363</v>
      </c>
    </row>
    <row r="13" spans="1:4" x14ac:dyDescent="0.3">
      <c r="A13" s="2" t="s">
        <v>8</v>
      </c>
      <c r="B13">
        <f>B3+B4</f>
        <v>4762</v>
      </c>
      <c r="C13">
        <f>C3+C4</f>
        <v>7023</v>
      </c>
      <c r="D13">
        <f>D3+D4</f>
        <v>4505</v>
      </c>
    </row>
    <row r="14" spans="1:4" x14ac:dyDescent="0.3">
      <c r="A14" s="2" t="s">
        <v>15</v>
      </c>
      <c r="B14">
        <f>B5+B6</f>
        <v>21652</v>
      </c>
      <c r="C14">
        <f>C5+C6</f>
        <v>17094</v>
      </c>
      <c r="D14">
        <f>D5+D6</f>
        <v>25405</v>
      </c>
    </row>
    <row r="15" spans="1:4" x14ac:dyDescent="0.3">
      <c r="A15" s="2" t="s">
        <v>16</v>
      </c>
      <c r="B15">
        <f>B5/B14</f>
        <v>0.14963975614261962</v>
      </c>
      <c r="C15">
        <f>C5/C14</f>
        <v>0.18784368784368785</v>
      </c>
      <c r="D15">
        <f>D5/D14</f>
        <v>0.12265302105884668</v>
      </c>
    </row>
    <row r="16" spans="1:4" x14ac:dyDescent="0.3">
      <c r="A16" s="3"/>
    </row>
    <row r="17" spans="1:4" x14ac:dyDescent="0.3">
      <c r="A17" s="2" t="s">
        <v>8</v>
      </c>
      <c r="B17">
        <f>B8+B9</f>
        <v>4762</v>
      </c>
      <c r="C17">
        <f>C8+C9</f>
        <v>7023</v>
      </c>
      <c r="D17">
        <f>D8+D9</f>
        <v>4505</v>
      </c>
    </row>
    <row r="18" spans="1:4" x14ac:dyDescent="0.3">
      <c r="A18" s="2" t="s">
        <v>9</v>
      </c>
      <c r="B18">
        <f>B10+B11</f>
        <v>4625</v>
      </c>
      <c r="C18">
        <f>C10+C11</f>
        <v>3126</v>
      </c>
      <c r="D18">
        <f>D10+D11</f>
        <v>2373</v>
      </c>
    </row>
    <row r="19" spans="1:4" x14ac:dyDescent="0.3">
      <c r="A19" s="2" t="s">
        <v>17</v>
      </c>
      <c r="B19">
        <f>B10/B18</f>
        <v>4.9081081081081078E-2</v>
      </c>
      <c r="C19">
        <f>C10/C18</f>
        <v>1.2795905310300703E-2</v>
      </c>
      <c r="D19">
        <f>D10/D18</f>
        <v>4.2140750105351876E-3</v>
      </c>
    </row>
    <row r="21" spans="1:4" x14ac:dyDescent="0.3">
      <c r="A21" s="2" t="s">
        <v>19</v>
      </c>
      <c r="B21">
        <f>B14/B18</f>
        <v>4.6815135135135133</v>
      </c>
      <c r="C21">
        <f>C14/C18</f>
        <v>5.4683301343570054</v>
      </c>
      <c r="D21">
        <f>D14/D18</f>
        <v>10.705857564264644</v>
      </c>
    </row>
    <row r="22" spans="1:4" x14ac:dyDescent="0.3">
      <c r="A22" s="2" t="s">
        <v>18</v>
      </c>
      <c r="B22">
        <f>B3/B8</f>
        <v>12.058091286307054</v>
      </c>
      <c r="C22">
        <f>C3/C8</f>
        <v>65.533333333333331</v>
      </c>
      <c r="D22">
        <f>D3/D8</f>
        <v>263.54545454545456</v>
      </c>
    </row>
    <row r="23" spans="1:4" x14ac:dyDescent="0.3">
      <c r="A23" s="2" t="s">
        <v>21</v>
      </c>
      <c r="B23">
        <f>100*(B3/(B3+B8))</f>
        <v>92.341912932952013</v>
      </c>
      <c r="C23">
        <f>100*(C3/(C3+C8))</f>
        <v>98.496993987975955</v>
      </c>
      <c r="D23">
        <f>100*(D3/(D3+D8))</f>
        <v>99.621993127147761</v>
      </c>
    </row>
    <row r="24" spans="1:4" x14ac:dyDescent="0.3">
      <c r="A24" s="2" t="s">
        <v>22</v>
      </c>
      <c r="B24">
        <f>100*(B8/(B3+B8))</f>
        <v>7.6580870670479824</v>
      </c>
      <c r="C24">
        <f>100*(C8/(C3+C8))</f>
        <v>1.503006012024048</v>
      </c>
      <c r="D24">
        <f>100*(D8/(D3+D8))</f>
        <v>0.37800687285223367</v>
      </c>
    </row>
    <row r="25" spans="1:4" x14ac:dyDescent="0.3">
      <c r="A25" s="2" t="s">
        <v>23</v>
      </c>
      <c r="B25">
        <f>100*(B14/(B14+B18))</f>
        <v>82.399056208851846</v>
      </c>
      <c r="C25">
        <f>100*(C14/(C14+C18))</f>
        <v>84.540059347181</v>
      </c>
      <c r="D25">
        <f>100*(D14/(D14+D18))</f>
        <v>91.457268341853265</v>
      </c>
    </row>
    <row r="26" spans="1:4" x14ac:dyDescent="0.3">
      <c r="A26" s="2" t="s">
        <v>24</v>
      </c>
      <c r="B26">
        <f>100*(B18/(B14+B18))</f>
        <v>17.600943791148151</v>
      </c>
      <c r="C26">
        <f>100*(C18/(C14+C18))</f>
        <v>15.45994065281899</v>
      </c>
      <c r="D26">
        <f>100*(D18/(D14+D18))</f>
        <v>8.5427316581467352</v>
      </c>
    </row>
    <row r="27" spans="1:4" x14ac:dyDescent="0.3">
      <c r="A27" s="2" t="s">
        <v>84</v>
      </c>
      <c r="B27" s="14">
        <f>_xlfn.T.TEST(B23:E23,B25:E25,2,2)</f>
        <v>3.9466368418624304E-2</v>
      </c>
    </row>
    <row r="28" spans="1:4" x14ac:dyDescent="0.3">
      <c r="A28" s="2" t="s">
        <v>82</v>
      </c>
      <c r="B28" s="14">
        <f>AVERAGE(B23:E23)</f>
        <v>96.820300016025229</v>
      </c>
    </row>
    <row r="29" spans="1:4" x14ac:dyDescent="0.3">
      <c r="A29" s="2" t="s">
        <v>83</v>
      </c>
      <c r="B29" s="14">
        <f>AVERAGE(B24:E24)</f>
        <v>3.1796999839747548</v>
      </c>
    </row>
  </sheetData>
  <mergeCells count="1">
    <mergeCell ref="B1:D1"/>
  </mergeCells>
  <phoneticPr fontId="2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DD278-409F-40BB-A06D-9A4604A5402B}">
  <dimension ref="A1:J29"/>
  <sheetViews>
    <sheetView topLeftCell="A7" workbookViewId="0">
      <selection activeCell="I26" sqref="I26:K31"/>
    </sheetView>
  </sheetViews>
  <sheetFormatPr defaultRowHeight="15" x14ac:dyDescent="0.3"/>
  <cols>
    <col min="1" max="1" width="23.5" bestFit="1" customWidth="1"/>
    <col min="2" max="2" width="13.375" bestFit="1" customWidth="1"/>
  </cols>
  <sheetData>
    <row r="1" spans="1:8" x14ac:dyDescent="0.3">
      <c r="B1" s="17" t="s">
        <v>52</v>
      </c>
      <c r="C1" s="17"/>
      <c r="D1" s="17"/>
      <c r="E1" s="17" t="s">
        <v>53</v>
      </c>
      <c r="F1" s="17"/>
      <c r="G1" s="17"/>
      <c r="H1" s="17"/>
    </row>
    <row r="3" spans="1:8" x14ac:dyDescent="0.3">
      <c r="A3" t="s">
        <v>0</v>
      </c>
      <c r="B3">
        <v>1</v>
      </c>
      <c r="C3">
        <v>1</v>
      </c>
      <c r="D3">
        <v>1</v>
      </c>
      <c r="E3">
        <v>101</v>
      </c>
      <c r="F3">
        <v>260</v>
      </c>
      <c r="G3">
        <v>51</v>
      </c>
      <c r="H3">
        <v>238</v>
      </c>
    </row>
    <row r="4" spans="1:8" x14ac:dyDescent="0.3">
      <c r="A4" t="s">
        <v>1</v>
      </c>
      <c r="B4">
        <v>103</v>
      </c>
      <c r="C4">
        <v>149</v>
      </c>
      <c r="D4">
        <v>130</v>
      </c>
      <c r="E4">
        <v>1238</v>
      </c>
      <c r="F4">
        <v>2277</v>
      </c>
      <c r="G4">
        <v>636</v>
      </c>
      <c r="H4">
        <v>1698</v>
      </c>
    </row>
    <row r="5" spans="1:8" x14ac:dyDescent="0.3">
      <c r="A5" t="s">
        <v>10</v>
      </c>
      <c r="B5">
        <v>1</v>
      </c>
      <c r="C5">
        <v>1</v>
      </c>
      <c r="D5">
        <v>1</v>
      </c>
      <c r="E5">
        <v>101</v>
      </c>
      <c r="F5">
        <v>259</v>
      </c>
      <c r="G5">
        <v>53</v>
      </c>
      <c r="H5">
        <v>239</v>
      </c>
    </row>
    <row r="6" spans="1:8" x14ac:dyDescent="0.3">
      <c r="A6" t="s">
        <v>11</v>
      </c>
      <c r="B6">
        <v>8411</v>
      </c>
      <c r="C6">
        <v>7403</v>
      </c>
      <c r="D6">
        <v>9797</v>
      </c>
      <c r="E6">
        <v>25658</v>
      </c>
      <c r="F6">
        <v>22644</v>
      </c>
      <c r="G6">
        <v>26439</v>
      </c>
      <c r="H6">
        <v>19909</v>
      </c>
    </row>
    <row r="8" spans="1:8" x14ac:dyDescent="0.3">
      <c r="A8" t="s">
        <v>0</v>
      </c>
      <c r="B8">
        <v>32</v>
      </c>
      <c r="C8">
        <v>46</v>
      </c>
      <c r="D8">
        <v>20</v>
      </c>
      <c r="E8">
        <v>287</v>
      </c>
      <c r="F8">
        <v>402</v>
      </c>
      <c r="G8">
        <v>227</v>
      </c>
      <c r="H8">
        <v>285</v>
      </c>
    </row>
    <row r="9" spans="1:8" x14ac:dyDescent="0.3">
      <c r="A9" t="s">
        <v>1</v>
      </c>
      <c r="B9">
        <v>72</v>
      </c>
      <c r="C9">
        <v>104</v>
      </c>
      <c r="D9">
        <v>111</v>
      </c>
      <c r="E9">
        <v>1052</v>
      </c>
      <c r="F9">
        <v>2135</v>
      </c>
      <c r="G9">
        <v>460</v>
      </c>
      <c r="H9">
        <v>1651</v>
      </c>
    </row>
    <row r="10" spans="1:8" x14ac:dyDescent="0.3">
      <c r="A10" t="s">
        <v>2</v>
      </c>
      <c r="B10">
        <v>28</v>
      </c>
      <c r="C10">
        <v>41</v>
      </c>
      <c r="D10">
        <v>19</v>
      </c>
      <c r="E10">
        <v>257</v>
      </c>
      <c r="F10">
        <v>370</v>
      </c>
      <c r="G10">
        <v>221</v>
      </c>
      <c r="H10">
        <v>254</v>
      </c>
    </row>
    <row r="11" spans="1:8" x14ac:dyDescent="0.3">
      <c r="A11" t="s">
        <v>3</v>
      </c>
      <c r="B11">
        <v>2347</v>
      </c>
      <c r="C11">
        <v>1732</v>
      </c>
      <c r="D11">
        <v>2265</v>
      </c>
      <c r="E11">
        <v>1692</v>
      </c>
      <c r="F11">
        <v>1597</v>
      </c>
      <c r="G11">
        <v>1625</v>
      </c>
      <c r="H11">
        <v>1139</v>
      </c>
    </row>
    <row r="13" spans="1:8" x14ac:dyDescent="0.3">
      <c r="A13" s="2" t="s">
        <v>8</v>
      </c>
      <c r="B13">
        <f>B3+B4</f>
        <v>104</v>
      </c>
      <c r="C13">
        <f>C3+C4</f>
        <v>150</v>
      </c>
      <c r="D13">
        <f>D3+D4</f>
        <v>131</v>
      </c>
      <c r="E13">
        <f t="shared" ref="E13:H13" si="0">E3+E4</f>
        <v>1339</v>
      </c>
      <c r="F13">
        <f t="shared" si="0"/>
        <v>2537</v>
      </c>
      <c r="G13">
        <f t="shared" si="0"/>
        <v>687</v>
      </c>
      <c r="H13">
        <f t="shared" si="0"/>
        <v>1936</v>
      </c>
    </row>
    <row r="14" spans="1:8" x14ac:dyDescent="0.3">
      <c r="A14" s="2" t="s">
        <v>15</v>
      </c>
      <c r="B14">
        <f>B5+B6</f>
        <v>8412</v>
      </c>
      <c r="C14">
        <f>C5+C6</f>
        <v>7404</v>
      </c>
      <c r="D14">
        <f>D5+D6</f>
        <v>9798</v>
      </c>
      <c r="E14">
        <f t="shared" ref="E14:H14" si="1">E5+E6</f>
        <v>25759</v>
      </c>
      <c r="F14">
        <f t="shared" si="1"/>
        <v>22903</v>
      </c>
      <c r="G14">
        <f t="shared" si="1"/>
        <v>26492</v>
      </c>
      <c r="H14">
        <f t="shared" si="1"/>
        <v>20148</v>
      </c>
    </row>
    <row r="15" spans="1:8" x14ac:dyDescent="0.3">
      <c r="A15" s="2" t="s">
        <v>16</v>
      </c>
      <c r="B15">
        <f>B5/B14</f>
        <v>1.1887779362815027E-4</v>
      </c>
      <c r="C15">
        <f>C5/C14</f>
        <v>1.3506212857914641E-4</v>
      </c>
      <c r="D15">
        <f>D5/D14</f>
        <v>1.0206164523372117E-4</v>
      </c>
      <c r="E15">
        <f t="shared" ref="E15:H15" si="2">E5/E14</f>
        <v>3.920959664583252E-3</v>
      </c>
      <c r="F15">
        <f t="shared" si="2"/>
        <v>1.1308562197092083E-2</v>
      </c>
      <c r="G15">
        <f t="shared" si="2"/>
        <v>2.0006039559112183E-3</v>
      </c>
      <c r="H15">
        <f t="shared" si="2"/>
        <v>1.1862219575143934E-2</v>
      </c>
    </row>
    <row r="16" spans="1:8" x14ac:dyDescent="0.3">
      <c r="A16" s="3"/>
    </row>
    <row r="17" spans="1:10" x14ac:dyDescent="0.3">
      <c r="A17" s="2" t="s">
        <v>8</v>
      </c>
      <c r="B17">
        <f>B8+B9</f>
        <v>104</v>
      </c>
      <c r="C17">
        <f>C8+C9</f>
        <v>150</v>
      </c>
      <c r="D17">
        <f>D8+D9</f>
        <v>131</v>
      </c>
      <c r="E17">
        <f t="shared" ref="E17:H17" si="3">E8+E9</f>
        <v>1339</v>
      </c>
      <c r="F17">
        <f t="shared" si="3"/>
        <v>2537</v>
      </c>
      <c r="G17">
        <f t="shared" si="3"/>
        <v>687</v>
      </c>
      <c r="H17">
        <f t="shared" si="3"/>
        <v>1936</v>
      </c>
    </row>
    <row r="18" spans="1:10" x14ac:dyDescent="0.3">
      <c r="A18" s="2" t="s">
        <v>9</v>
      </c>
      <c r="B18">
        <f>B10+B11</f>
        <v>2375</v>
      </c>
      <c r="C18">
        <f>C10+C11</f>
        <v>1773</v>
      </c>
      <c r="D18">
        <f>D10+D11</f>
        <v>2284</v>
      </c>
      <c r="E18">
        <f t="shared" ref="E18:H18" si="4">E10+E11</f>
        <v>1949</v>
      </c>
      <c r="F18">
        <f t="shared" si="4"/>
        <v>1967</v>
      </c>
      <c r="G18">
        <f t="shared" si="4"/>
        <v>1846</v>
      </c>
      <c r="H18">
        <f t="shared" si="4"/>
        <v>1393</v>
      </c>
    </row>
    <row r="19" spans="1:10" x14ac:dyDescent="0.3">
      <c r="A19" s="2" t="s">
        <v>17</v>
      </c>
      <c r="B19">
        <f>B10/B18</f>
        <v>1.1789473684210527E-2</v>
      </c>
      <c r="C19">
        <f>C10/C18</f>
        <v>2.3124647490129723E-2</v>
      </c>
      <c r="D19">
        <f>D10/D18</f>
        <v>8.3187390542907181E-3</v>
      </c>
      <c r="E19">
        <f t="shared" ref="E19:H19" si="5">E10/E18</f>
        <v>0.1318624935864546</v>
      </c>
      <c r="F19">
        <f t="shared" si="5"/>
        <v>0.18810371123538383</v>
      </c>
      <c r="G19">
        <f t="shared" si="5"/>
        <v>0.11971830985915492</v>
      </c>
      <c r="H19">
        <f t="shared" si="5"/>
        <v>0.18234027279253409</v>
      </c>
    </row>
    <row r="21" spans="1:10" x14ac:dyDescent="0.3">
      <c r="A21" s="2" t="s">
        <v>19</v>
      </c>
      <c r="B21">
        <f>B14/B18</f>
        <v>3.5418947368421052</v>
      </c>
      <c r="C21">
        <f>C14/C18</f>
        <v>4.175972927241963</v>
      </c>
      <c r="D21">
        <f>D14/D18</f>
        <v>4.2898423817863396</v>
      </c>
      <c r="E21">
        <f t="shared" ref="E21:H21" si="6">E14/E18</f>
        <v>13.216521292970754</v>
      </c>
      <c r="F21">
        <f t="shared" si="6"/>
        <v>11.643619725470259</v>
      </c>
      <c r="G21">
        <f t="shared" si="6"/>
        <v>14.351029252437703</v>
      </c>
      <c r="H21">
        <f t="shared" si="6"/>
        <v>14.463747307968413</v>
      </c>
    </row>
    <row r="22" spans="1:10" x14ac:dyDescent="0.3">
      <c r="A22" s="2" t="s">
        <v>18</v>
      </c>
      <c r="B22">
        <f>B3/B8</f>
        <v>3.125E-2</v>
      </c>
      <c r="C22">
        <f>C3/C8</f>
        <v>2.1739130434782608E-2</v>
      </c>
      <c r="D22">
        <f>D3/D8</f>
        <v>0.05</v>
      </c>
      <c r="E22">
        <f t="shared" ref="E22:H22" si="7">E3/E8</f>
        <v>0.3519163763066202</v>
      </c>
      <c r="F22">
        <f t="shared" si="7"/>
        <v>0.64676616915422891</v>
      </c>
      <c r="G22">
        <f t="shared" si="7"/>
        <v>0.22466960352422907</v>
      </c>
      <c r="H22">
        <f t="shared" si="7"/>
        <v>0.83508771929824566</v>
      </c>
    </row>
    <row r="23" spans="1:10" x14ac:dyDescent="0.3">
      <c r="A23" s="2" t="s">
        <v>21</v>
      </c>
      <c r="B23">
        <f>100*(B3/(B3+B8))</f>
        <v>3.0303030303030303</v>
      </c>
      <c r="C23">
        <f>100*(C3/(C3+C8))</f>
        <v>2.1276595744680851</v>
      </c>
      <c r="D23">
        <f>100*(D3/(D3+D8))</f>
        <v>4.7619047619047619</v>
      </c>
      <c r="E23">
        <f t="shared" ref="E23:H23" si="8">100*(E3/(E3+E8))</f>
        <v>26.03092783505155</v>
      </c>
      <c r="F23">
        <f t="shared" si="8"/>
        <v>39.274924471299094</v>
      </c>
      <c r="G23">
        <f t="shared" si="8"/>
        <v>18.345323741007196</v>
      </c>
      <c r="H23">
        <f t="shared" si="8"/>
        <v>45.506692160611856</v>
      </c>
    </row>
    <row r="24" spans="1:10" x14ac:dyDescent="0.3">
      <c r="A24" s="2" t="s">
        <v>22</v>
      </c>
      <c r="B24">
        <f>100*(B8/(B3+B8))</f>
        <v>96.969696969696969</v>
      </c>
      <c r="C24">
        <f>100*(C8/(C3+C8))</f>
        <v>97.872340425531917</v>
      </c>
      <c r="D24">
        <f>100*(D8/(D3+D8))</f>
        <v>95.238095238095227</v>
      </c>
      <c r="E24">
        <f t="shared" ref="E24:H24" si="9">100*(E8/(E3+E8))</f>
        <v>73.969072164948457</v>
      </c>
      <c r="F24">
        <f t="shared" si="9"/>
        <v>60.725075528700913</v>
      </c>
      <c r="G24">
        <f t="shared" si="9"/>
        <v>81.654676258992808</v>
      </c>
      <c r="H24">
        <f t="shared" si="9"/>
        <v>54.493307839388152</v>
      </c>
    </row>
    <row r="25" spans="1:10" x14ac:dyDescent="0.3">
      <c r="A25" s="2" t="s">
        <v>23</v>
      </c>
      <c r="B25">
        <f>100*(B14/(B14+B18))</f>
        <v>77.982757022341715</v>
      </c>
      <c r="C25">
        <f>100*(C14/(C14+C18))</f>
        <v>80.679960771493953</v>
      </c>
      <c r="D25">
        <f>100*(D14/(D14+D18))</f>
        <v>81.095845058765107</v>
      </c>
      <c r="E25">
        <f t="shared" ref="E25:H25" si="10">100*(E14/(E14+E18))</f>
        <v>92.965930417208028</v>
      </c>
      <c r="F25">
        <f t="shared" si="10"/>
        <v>92.090872537193405</v>
      </c>
      <c r="G25">
        <f t="shared" si="10"/>
        <v>93.485778812901415</v>
      </c>
      <c r="H25">
        <f t="shared" si="10"/>
        <v>93.533262151246461</v>
      </c>
    </row>
    <row r="26" spans="1:10" x14ac:dyDescent="0.3">
      <c r="A26" s="2" t="s">
        <v>24</v>
      </c>
      <c r="B26">
        <f>100*(B18/(B14+B18))</f>
        <v>22.017242977658292</v>
      </c>
      <c r="C26">
        <f>100*(C18/(C14+C18))</f>
        <v>19.320039228506047</v>
      </c>
      <c r="D26">
        <f>100*(D18/(D14+D18))</f>
        <v>18.904154941234893</v>
      </c>
      <c r="E26">
        <f t="shared" ref="E26:H26" si="11">100*(E18/(E14+E18))</f>
        <v>7.0340695827919726</v>
      </c>
      <c r="F26">
        <f t="shared" si="11"/>
        <v>7.9091274628065946</v>
      </c>
      <c r="G26">
        <f t="shared" si="11"/>
        <v>6.5142211870985953</v>
      </c>
      <c r="H26">
        <f t="shared" si="11"/>
        <v>6.4667378487535396</v>
      </c>
    </row>
    <row r="27" spans="1:10" x14ac:dyDescent="0.3">
      <c r="A27" s="2" t="s">
        <v>84</v>
      </c>
      <c r="B27" s="14">
        <f>_xlfn.T.TEST(B23:D23,B25:D25,2,2)</f>
        <v>4.1742925506831082E-7</v>
      </c>
      <c r="E27" s="14">
        <f>_xlfn.T.TEST(E23:H23,E25:H25,2,2)</f>
        <v>6.4037713392390433E-5</v>
      </c>
    </row>
    <row r="28" spans="1:10" x14ac:dyDescent="0.3">
      <c r="A28" s="2" t="s">
        <v>82</v>
      </c>
      <c r="B28" s="14">
        <f>AVERAGE(B23:D23)</f>
        <v>3.3066224555586259</v>
      </c>
      <c r="E28" s="14">
        <f>AVERAGE(E23:H23)</f>
        <v>32.289467051992425</v>
      </c>
      <c r="I28" s="16"/>
      <c r="J28" s="16"/>
    </row>
    <row r="29" spans="1:10" x14ac:dyDescent="0.3">
      <c r="A29" s="2" t="s">
        <v>83</v>
      </c>
      <c r="B29" s="14">
        <f>AVERAGE(B24:D24)</f>
        <v>96.693377544441375</v>
      </c>
      <c r="E29" s="14">
        <f>AVERAGE(E24:H24)</f>
        <v>67.710532948007582</v>
      </c>
      <c r="I29" s="16"/>
      <c r="J29" s="16"/>
    </row>
  </sheetData>
  <mergeCells count="2">
    <mergeCell ref="B1:D1"/>
    <mergeCell ref="E1:H1"/>
  </mergeCells>
  <phoneticPr fontId="2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82C79-64F5-43B8-A9F5-8911CCDE2C68}">
  <dimension ref="A1:O29"/>
  <sheetViews>
    <sheetView topLeftCell="A10" zoomScale="85" zoomScaleNormal="85" workbookViewId="0">
      <selection activeCell="L24" sqref="L24:Q32"/>
    </sheetView>
  </sheetViews>
  <sheetFormatPr defaultRowHeight="15" x14ac:dyDescent="0.3"/>
  <cols>
    <col min="1" max="1" width="23.5" bestFit="1" customWidth="1"/>
  </cols>
  <sheetData>
    <row r="1" spans="1:11" x14ac:dyDescent="0.3">
      <c r="B1" s="17" t="s">
        <v>55</v>
      </c>
      <c r="C1" s="17"/>
      <c r="D1" s="17"/>
      <c r="E1" s="17" t="s">
        <v>54</v>
      </c>
      <c r="F1" s="17"/>
      <c r="G1" s="17"/>
      <c r="H1" s="17" t="s">
        <v>56</v>
      </c>
      <c r="I1" s="17"/>
      <c r="J1" s="17"/>
      <c r="K1" s="17"/>
    </row>
    <row r="3" spans="1:11" x14ac:dyDescent="0.3">
      <c r="A3" t="s">
        <v>0</v>
      </c>
      <c r="B3">
        <v>16</v>
      </c>
      <c r="C3">
        <v>38</v>
      </c>
      <c r="D3">
        <v>21</v>
      </c>
      <c r="E3">
        <v>13</v>
      </c>
      <c r="F3">
        <v>5</v>
      </c>
      <c r="G3">
        <v>5</v>
      </c>
      <c r="H3">
        <v>9</v>
      </c>
      <c r="I3">
        <v>17</v>
      </c>
      <c r="J3">
        <v>13</v>
      </c>
      <c r="K3">
        <v>48</v>
      </c>
    </row>
    <row r="4" spans="1:11" x14ac:dyDescent="0.3">
      <c r="A4" t="s">
        <v>1</v>
      </c>
      <c r="B4">
        <v>228</v>
      </c>
      <c r="C4">
        <v>324</v>
      </c>
      <c r="D4">
        <v>136</v>
      </c>
      <c r="E4">
        <v>410</v>
      </c>
      <c r="F4">
        <v>209</v>
      </c>
      <c r="G4">
        <v>297</v>
      </c>
      <c r="H4">
        <v>558</v>
      </c>
      <c r="I4">
        <v>722</v>
      </c>
      <c r="J4">
        <v>817</v>
      </c>
      <c r="K4">
        <v>947</v>
      </c>
    </row>
    <row r="5" spans="1:11" x14ac:dyDescent="0.3">
      <c r="A5" t="s">
        <v>10</v>
      </c>
      <c r="B5">
        <v>17</v>
      </c>
      <c r="C5">
        <v>40</v>
      </c>
      <c r="D5">
        <v>24</v>
      </c>
      <c r="E5">
        <v>15</v>
      </c>
      <c r="F5">
        <v>5</v>
      </c>
      <c r="G5">
        <v>6</v>
      </c>
      <c r="H5">
        <v>9</v>
      </c>
      <c r="I5">
        <v>17</v>
      </c>
      <c r="J5">
        <v>14</v>
      </c>
      <c r="K5">
        <v>49</v>
      </c>
    </row>
    <row r="6" spans="1:11" x14ac:dyDescent="0.3">
      <c r="A6" t="s">
        <v>11</v>
      </c>
      <c r="B6">
        <v>24575</v>
      </c>
      <c r="C6">
        <v>26842</v>
      </c>
      <c r="D6">
        <v>21198</v>
      </c>
      <c r="E6">
        <v>26899</v>
      </c>
      <c r="F6">
        <v>19794</v>
      </c>
      <c r="G6">
        <v>17259</v>
      </c>
      <c r="H6">
        <v>25576</v>
      </c>
      <c r="I6">
        <v>27185</v>
      </c>
      <c r="J6">
        <v>27679</v>
      </c>
      <c r="K6">
        <v>28060</v>
      </c>
    </row>
    <row r="8" spans="1:11" x14ac:dyDescent="0.3">
      <c r="A8" t="s">
        <v>0</v>
      </c>
      <c r="B8">
        <v>146</v>
      </c>
      <c r="C8">
        <v>197</v>
      </c>
      <c r="D8">
        <v>75</v>
      </c>
      <c r="E8">
        <v>108</v>
      </c>
      <c r="F8">
        <v>76</v>
      </c>
      <c r="G8">
        <v>185</v>
      </c>
      <c r="H8">
        <v>376</v>
      </c>
      <c r="I8">
        <v>367</v>
      </c>
      <c r="J8">
        <v>529</v>
      </c>
      <c r="K8">
        <v>511</v>
      </c>
    </row>
    <row r="9" spans="1:11" x14ac:dyDescent="0.3">
      <c r="A9" t="s">
        <v>1</v>
      </c>
      <c r="B9">
        <v>98</v>
      </c>
      <c r="C9">
        <v>165</v>
      </c>
      <c r="D9">
        <v>82</v>
      </c>
      <c r="E9">
        <v>315</v>
      </c>
      <c r="F9">
        <v>138</v>
      </c>
      <c r="G9">
        <v>117</v>
      </c>
      <c r="H9">
        <v>191</v>
      </c>
      <c r="I9">
        <v>372</v>
      </c>
      <c r="J9">
        <v>301</v>
      </c>
      <c r="K9">
        <v>484</v>
      </c>
    </row>
    <row r="10" spans="1:11" x14ac:dyDescent="0.3">
      <c r="A10" t="s">
        <v>2</v>
      </c>
      <c r="B10">
        <v>145</v>
      </c>
      <c r="C10">
        <v>197</v>
      </c>
      <c r="D10">
        <v>73</v>
      </c>
      <c r="E10">
        <v>107</v>
      </c>
      <c r="F10">
        <v>69</v>
      </c>
      <c r="G10">
        <v>183</v>
      </c>
      <c r="H10">
        <v>373</v>
      </c>
      <c r="I10">
        <v>363</v>
      </c>
      <c r="J10">
        <v>509</v>
      </c>
      <c r="K10">
        <v>499</v>
      </c>
    </row>
    <row r="11" spans="1:11" x14ac:dyDescent="0.3">
      <c r="A11" t="s">
        <v>3</v>
      </c>
      <c r="B11">
        <v>3192</v>
      </c>
      <c r="C11">
        <v>3093</v>
      </c>
      <c r="D11">
        <v>2422</v>
      </c>
      <c r="E11">
        <v>2559</v>
      </c>
      <c r="F11">
        <v>4036</v>
      </c>
      <c r="G11">
        <v>3205</v>
      </c>
      <c r="H11">
        <v>3239</v>
      </c>
      <c r="I11">
        <v>2508</v>
      </c>
      <c r="J11">
        <v>1972</v>
      </c>
      <c r="K11">
        <v>2305</v>
      </c>
    </row>
    <row r="13" spans="1:11" x14ac:dyDescent="0.3">
      <c r="A13" s="2" t="s">
        <v>8</v>
      </c>
      <c r="B13">
        <f t="shared" ref="B13:K13" si="0">B3+B4</f>
        <v>244</v>
      </c>
      <c r="C13">
        <f t="shared" si="0"/>
        <v>362</v>
      </c>
      <c r="D13">
        <f t="shared" si="0"/>
        <v>157</v>
      </c>
      <c r="E13">
        <f t="shared" si="0"/>
        <v>423</v>
      </c>
      <c r="F13">
        <f t="shared" si="0"/>
        <v>214</v>
      </c>
      <c r="G13">
        <f t="shared" si="0"/>
        <v>302</v>
      </c>
      <c r="H13">
        <f t="shared" si="0"/>
        <v>567</v>
      </c>
      <c r="I13">
        <f t="shared" si="0"/>
        <v>739</v>
      </c>
      <c r="J13">
        <f t="shared" si="0"/>
        <v>830</v>
      </c>
      <c r="K13">
        <f t="shared" si="0"/>
        <v>995</v>
      </c>
    </row>
    <row r="14" spans="1:11" x14ac:dyDescent="0.3">
      <c r="A14" s="2" t="s">
        <v>15</v>
      </c>
      <c r="B14">
        <f t="shared" ref="B14:K14" si="1">B5+B6</f>
        <v>24592</v>
      </c>
      <c r="C14">
        <f t="shared" si="1"/>
        <v>26882</v>
      </c>
      <c r="D14">
        <f t="shared" si="1"/>
        <v>21222</v>
      </c>
      <c r="E14">
        <f t="shared" si="1"/>
        <v>26914</v>
      </c>
      <c r="F14">
        <f t="shared" si="1"/>
        <v>19799</v>
      </c>
      <c r="G14">
        <f t="shared" si="1"/>
        <v>17265</v>
      </c>
      <c r="H14">
        <f t="shared" si="1"/>
        <v>25585</v>
      </c>
      <c r="I14">
        <f t="shared" si="1"/>
        <v>27202</v>
      </c>
      <c r="J14">
        <f t="shared" si="1"/>
        <v>27693</v>
      </c>
      <c r="K14">
        <f t="shared" si="1"/>
        <v>28109</v>
      </c>
    </row>
    <row r="15" spans="1:11" x14ac:dyDescent="0.3">
      <c r="A15" s="2" t="s">
        <v>16</v>
      </c>
      <c r="B15">
        <f t="shared" ref="B15:K15" si="2">B5/B14</f>
        <v>6.9128171763175011E-4</v>
      </c>
      <c r="C15">
        <f t="shared" si="2"/>
        <v>1.4879845249609403E-3</v>
      </c>
      <c r="D15">
        <f t="shared" si="2"/>
        <v>1.1309018942606728E-3</v>
      </c>
      <c r="E15">
        <f t="shared" si="2"/>
        <v>5.5733075722672217E-4</v>
      </c>
      <c r="F15">
        <f t="shared" si="2"/>
        <v>2.5253800697004901E-4</v>
      </c>
      <c r="G15">
        <f t="shared" si="2"/>
        <v>3.4752389226759339E-4</v>
      </c>
      <c r="H15">
        <f t="shared" si="2"/>
        <v>3.5176861442251322E-4</v>
      </c>
      <c r="I15">
        <f t="shared" si="2"/>
        <v>6.2495404749650764E-4</v>
      </c>
      <c r="J15">
        <f t="shared" si="2"/>
        <v>5.0554291698263099E-4</v>
      </c>
      <c r="K15">
        <f t="shared" si="2"/>
        <v>1.7432139172507027E-3</v>
      </c>
    </row>
    <row r="16" spans="1:11" x14ac:dyDescent="0.3">
      <c r="A16" s="3"/>
    </row>
    <row r="17" spans="1:15" x14ac:dyDescent="0.3">
      <c r="A17" s="2" t="s">
        <v>8</v>
      </c>
      <c r="B17">
        <f t="shared" ref="B17:K17" si="3">B8+B9</f>
        <v>244</v>
      </c>
      <c r="C17">
        <f t="shared" si="3"/>
        <v>362</v>
      </c>
      <c r="D17">
        <f t="shared" si="3"/>
        <v>157</v>
      </c>
      <c r="E17">
        <f t="shared" si="3"/>
        <v>423</v>
      </c>
      <c r="F17">
        <f t="shared" si="3"/>
        <v>214</v>
      </c>
      <c r="G17">
        <f t="shared" si="3"/>
        <v>302</v>
      </c>
      <c r="H17">
        <f t="shared" si="3"/>
        <v>567</v>
      </c>
      <c r="I17">
        <f t="shared" si="3"/>
        <v>739</v>
      </c>
      <c r="J17">
        <f t="shared" si="3"/>
        <v>830</v>
      </c>
      <c r="K17">
        <f t="shared" si="3"/>
        <v>995</v>
      </c>
    </row>
    <row r="18" spans="1:15" x14ac:dyDescent="0.3">
      <c r="A18" s="2" t="s">
        <v>9</v>
      </c>
      <c r="B18">
        <f t="shared" ref="B18:K18" si="4">B10+B11</f>
        <v>3337</v>
      </c>
      <c r="C18">
        <f t="shared" si="4"/>
        <v>3290</v>
      </c>
      <c r="D18">
        <f t="shared" si="4"/>
        <v>2495</v>
      </c>
      <c r="E18">
        <f t="shared" si="4"/>
        <v>2666</v>
      </c>
      <c r="F18">
        <f t="shared" si="4"/>
        <v>4105</v>
      </c>
      <c r="G18">
        <f t="shared" si="4"/>
        <v>3388</v>
      </c>
      <c r="H18">
        <f t="shared" si="4"/>
        <v>3612</v>
      </c>
      <c r="I18">
        <f t="shared" si="4"/>
        <v>2871</v>
      </c>
      <c r="J18">
        <f t="shared" si="4"/>
        <v>2481</v>
      </c>
      <c r="K18">
        <f t="shared" si="4"/>
        <v>2804</v>
      </c>
    </row>
    <row r="19" spans="1:15" x14ac:dyDescent="0.3">
      <c r="A19" s="2" t="s">
        <v>17</v>
      </c>
      <c r="B19">
        <f t="shared" ref="B19:K19" si="5">B10/B18</f>
        <v>4.3452202577165117E-2</v>
      </c>
      <c r="C19">
        <f t="shared" si="5"/>
        <v>5.9878419452887535E-2</v>
      </c>
      <c r="D19">
        <f t="shared" si="5"/>
        <v>2.9258517034068135E-2</v>
      </c>
      <c r="E19">
        <f t="shared" si="5"/>
        <v>4.013503375843961E-2</v>
      </c>
      <c r="F19">
        <f t="shared" si="5"/>
        <v>1.6808769792935444E-2</v>
      </c>
      <c r="G19">
        <f t="shared" si="5"/>
        <v>5.4014167650531283E-2</v>
      </c>
      <c r="H19">
        <f t="shared" si="5"/>
        <v>0.10326688815060908</v>
      </c>
      <c r="I19">
        <f t="shared" si="5"/>
        <v>0.12643678160919541</v>
      </c>
      <c r="J19">
        <f t="shared" si="5"/>
        <v>0.20515920999596937</v>
      </c>
      <c r="K19">
        <f t="shared" si="5"/>
        <v>0.17796005706134094</v>
      </c>
    </row>
    <row r="21" spans="1:15" x14ac:dyDescent="0.3">
      <c r="A21" s="2" t="s">
        <v>19</v>
      </c>
      <c r="B21">
        <f t="shared" ref="B21:K21" si="6">B14/B18</f>
        <v>7.3694935570872042</v>
      </c>
      <c r="C21">
        <f t="shared" si="6"/>
        <v>8.1708206686930094</v>
      </c>
      <c r="D21">
        <f t="shared" si="6"/>
        <v>8.5058116232464922</v>
      </c>
      <c r="E21">
        <f t="shared" si="6"/>
        <v>10.095273818454613</v>
      </c>
      <c r="F21">
        <f t="shared" si="6"/>
        <v>4.8231425091352014</v>
      </c>
      <c r="G21">
        <f t="shared" si="6"/>
        <v>5.0959268004722551</v>
      </c>
      <c r="H21">
        <f t="shared" si="6"/>
        <v>7.083333333333333</v>
      </c>
      <c r="I21">
        <f t="shared" si="6"/>
        <v>9.474747474747474</v>
      </c>
      <c r="J21">
        <f t="shared" si="6"/>
        <v>11.162031438935912</v>
      </c>
      <c r="K21">
        <f t="shared" si="6"/>
        <v>10.024607703281028</v>
      </c>
    </row>
    <row r="22" spans="1:15" x14ac:dyDescent="0.3">
      <c r="A22" s="2" t="s">
        <v>18</v>
      </c>
      <c r="B22">
        <f t="shared" ref="B22:K22" si="7">B3/B8</f>
        <v>0.1095890410958904</v>
      </c>
      <c r="C22">
        <f t="shared" si="7"/>
        <v>0.19289340101522842</v>
      </c>
      <c r="D22">
        <f t="shared" si="7"/>
        <v>0.28000000000000003</v>
      </c>
      <c r="E22">
        <f t="shared" si="7"/>
        <v>0.12037037037037036</v>
      </c>
      <c r="F22">
        <f t="shared" si="7"/>
        <v>6.5789473684210523E-2</v>
      </c>
      <c r="G22">
        <f t="shared" si="7"/>
        <v>2.7027027027027029E-2</v>
      </c>
      <c r="H22">
        <f t="shared" si="7"/>
        <v>2.3936170212765957E-2</v>
      </c>
      <c r="I22">
        <f t="shared" si="7"/>
        <v>4.632152588555858E-2</v>
      </c>
      <c r="J22">
        <f t="shared" si="7"/>
        <v>2.4574669187145556E-2</v>
      </c>
      <c r="K22">
        <f t="shared" si="7"/>
        <v>9.393346379647749E-2</v>
      </c>
    </row>
    <row r="23" spans="1:15" x14ac:dyDescent="0.3">
      <c r="A23" s="2" t="s">
        <v>21</v>
      </c>
      <c r="B23">
        <f t="shared" ref="B23:K23" si="8">100*(B3/(B3+B8))</f>
        <v>9.8765432098765427</v>
      </c>
      <c r="C23">
        <f t="shared" si="8"/>
        <v>16.170212765957448</v>
      </c>
      <c r="D23">
        <f t="shared" si="8"/>
        <v>21.875</v>
      </c>
      <c r="E23">
        <f t="shared" si="8"/>
        <v>10.743801652892563</v>
      </c>
      <c r="F23">
        <f t="shared" si="8"/>
        <v>6.1728395061728394</v>
      </c>
      <c r="G23">
        <f t="shared" si="8"/>
        <v>2.6315789473684208</v>
      </c>
      <c r="H23">
        <f t="shared" si="8"/>
        <v>2.3376623376623376</v>
      </c>
      <c r="I23">
        <f t="shared" si="8"/>
        <v>4.4270833333333339</v>
      </c>
      <c r="J23">
        <f t="shared" si="8"/>
        <v>2.3985239852398523</v>
      </c>
      <c r="K23">
        <f t="shared" si="8"/>
        <v>8.5867620751341676</v>
      </c>
    </row>
    <row r="24" spans="1:15" x14ac:dyDescent="0.3">
      <c r="A24" s="2" t="s">
        <v>22</v>
      </c>
      <c r="B24">
        <f t="shared" ref="B24:K24" si="9">100*(B8/(B3+B8))</f>
        <v>90.123456790123456</v>
      </c>
      <c r="C24">
        <f t="shared" si="9"/>
        <v>83.829787234042556</v>
      </c>
      <c r="D24">
        <f t="shared" si="9"/>
        <v>78.125</v>
      </c>
      <c r="E24">
        <f t="shared" si="9"/>
        <v>89.256198347107443</v>
      </c>
      <c r="F24">
        <f t="shared" si="9"/>
        <v>93.827160493827151</v>
      </c>
      <c r="G24">
        <f t="shared" si="9"/>
        <v>97.368421052631575</v>
      </c>
      <c r="H24">
        <f t="shared" si="9"/>
        <v>97.662337662337663</v>
      </c>
      <c r="I24">
        <f t="shared" si="9"/>
        <v>95.572916666666657</v>
      </c>
      <c r="J24">
        <f t="shared" si="9"/>
        <v>97.601476014760152</v>
      </c>
      <c r="K24">
        <f t="shared" si="9"/>
        <v>91.413237924865825</v>
      </c>
    </row>
    <row r="25" spans="1:15" x14ac:dyDescent="0.3">
      <c r="A25" s="2" t="s">
        <v>23</v>
      </c>
      <c r="B25">
        <f t="shared" ref="B25:K25" si="10">100*(B14/(B14+B18))</f>
        <v>88.051845751727598</v>
      </c>
      <c r="C25">
        <f t="shared" si="10"/>
        <v>89.095850457377708</v>
      </c>
      <c r="D25">
        <f t="shared" si="10"/>
        <v>89.480119745330356</v>
      </c>
      <c r="E25">
        <f t="shared" si="10"/>
        <v>90.987153482082476</v>
      </c>
      <c r="F25">
        <f t="shared" si="10"/>
        <v>82.827141900937079</v>
      </c>
      <c r="G25">
        <f t="shared" si="10"/>
        <v>83.595603544279285</v>
      </c>
      <c r="H25">
        <f t="shared" si="10"/>
        <v>87.628865979381445</v>
      </c>
      <c r="I25">
        <f t="shared" si="10"/>
        <v>90.453230472516879</v>
      </c>
      <c r="J25">
        <f t="shared" si="10"/>
        <v>91.777689401471463</v>
      </c>
      <c r="K25">
        <f t="shared" si="10"/>
        <v>90.929382460453539</v>
      </c>
    </row>
    <row r="26" spans="1:15" x14ac:dyDescent="0.3">
      <c r="A26" s="2" t="s">
        <v>24</v>
      </c>
      <c r="B26">
        <f t="shared" ref="B26:K26" si="11">100*(B18/(B14+B18))</f>
        <v>11.948154248272406</v>
      </c>
      <c r="C26">
        <f t="shared" si="11"/>
        <v>10.904149542622299</v>
      </c>
      <c r="D26">
        <f t="shared" si="11"/>
        <v>10.519880254669646</v>
      </c>
      <c r="E26">
        <f t="shared" si="11"/>
        <v>9.012846517917513</v>
      </c>
      <c r="F26">
        <f t="shared" si="11"/>
        <v>17.172858099062918</v>
      </c>
      <c r="G26">
        <f t="shared" si="11"/>
        <v>16.404396455720718</v>
      </c>
      <c r="H26">
        <f t="shared" si="11"/>
        <v>12.371134020618557</v>
      </c>
      <c r="I26">
        <f t="shared" si="11"/>
        <v>9.546769527483125</v>
      </c>
      <c r="J26">
        <f t="shared" si="11"/>
        <v>8.2223105985285336</v>
      </c>
      <c r="K26">
        <f t="shared" si="11"/>
        <v>9.0706175395464683</v>
      </c>
    </row>
    <row r="27" spans="1:15" x14ac:dyDescent="0.3">
      <c r="A27" s="2" t="s">
        <v>84</v>
      </c>
      <c r="B27" s="14">
        <f>_xlfn.T.TEST(B23:D23,B25:D25,2,2)</f>
        <v>3.1080792521234023E-5</v>
      </c>
      <c r="E27" s="14">
        <f>_xlfn.T.TEST(E23:G23,E25:G25,2,2)</f>
        <v>2.2602370971463236E-5</v>
      </c>
      <c r="H27" s="14">
        <f>_xlfn.T.TEST(H23:K23,H25:K25,2,2)</f>
        <v>4.3574383978097752E-9</v>
      </c>
      <c r="M27" s="16"/>
      <c r="N27" s="16"/>
      <c r="O27" s="16"/>
    </row>
    <row r="28" spans="1:15" x14ac:dyDescent="0.3">
      <c r="A28" s="2" t="s">
        <v>82</v>
      </c>
      <c r="B28" s="14">
        <f>AVERAGE(B23:D23)</f>
        <v>15.97391865861133</v>
      </c>
      <c r="E28" s="14">
        <f>AVERAGE(E23:G23)</f>
        <v>6.5160733688112744</v>
      </c>
      <c r="H28" s="14">
        <f>AVERAGE(H23:K23)</f>
        <v>4.437507932842423</v>
      </c>
      <c r="M28" s="16"/>
      <c r="N28" s="16"/>
      <c r="O28" s="16"/>
    </row>
    <row r="29" spans="1:15" x14ac:dyDescent="0.3">
      <c r="A29" s="2" t="s">
        <v>83</v>
      </c>
      <c r="B29" s="14">
        <f>AVERAGE(B24:D24)</f>
        <v>84.026081341388661</v>
      </c>
      <c r="E29" s="14">
        <f>AVERAGE(E24:G24)</f>
        <v>93.483926631188709</v>
      </c>
      <c r="H29" s="14">
        <f>AVERAGE(H24:K24)</f>
        <v>95.562492067157564</v>
      </c>
    </row>
  </sheetData>
  <mergeCells count="3">
    <mergeCell ref="E1:G1"/>
    <mergeCell ref="B1:D1"/>
    <mergeCell ref="H1:K1"/>
  </mergeCells>
  <phoneticPr fontId="2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68FB9-55CD-4066-8F46-9688C0571AE9}">
  <dimension ref="A1:F29"/>
  <sheetViews>
    <sheetView topLeftCell="A7" workbookViewId="0">
      <selection activeCell="A27" sqref="A27:B29"/>
    </sheetView>
  </sheetViews>
  <sheetFormatPr defaultRowHeight="15" x14ac:dyDescent="0.3"/>
  <cols>
    <col min="1" max="1" width="23.5" bestFit="1" customWidth="1"/>
  </cols>
  <sheetData>
    <row r="1" spans="1:6" x14ac:dyDescent="0.3">
      <c r="B1" s="17" t="s">
        <v>57</v>
      </c>
      <c r="C1" s="17"/>
      <c r="D1" s="17"/>
      <c r="E1" s="17"/>
      <c r="F1" s="17"/>
    </row>
    <row r="3" spans="1:6" x14ac:dyDescent="0.3">
      <c r="A3" t="s">
        <v>0</v>
      </c>
      <c r="B3">
        <v>5492</v>
      </c>
      <c r="C3">
        <v>8929</v>
      </c>
      <c r="D3">
        <v>9219</v>
      </c>
      <c r="E3">
        <v>7517</v>
      </c>
      <c r="F3">
        <v>4510</v>
      </c>
    </row>
    <row r="4" spans="1:6" x14ac:dyDescent="0.3">
      <c r="A4" t="s">
        <v>1</v>
      </c>
      <c r="B4">
        <v>3359</v>
      </c>
      <c r="C4">
        <v>4995</v>
      </c>
      <c r="D4">
        <v>5780</v>
      </c>
      <c r="E4">
        <v>5308</v>
      </c>
      <c r="F4">
        <v>4646</v>
      </c>
    </row>
    <row r="5" spans="1:6" x14ac:dyDescent="0.3">
      <c r="A5" t="s">
        <v>10</v>
      </c>
      <c r="B5">
        <v>5848</v>
      </c>
      <c r="C5">
        <v>9510</v>
      </c>
      <c r="D5">
        <v>9849</v>
      </c>
      <c r="E5">
        <v>8103</v>
      </c>
      <c r="F5">
        <v>4913</v>
      </c>
    </row>
    <row r="6" spans="1:6" x14ac:dyDescent="0.3">
      <c r="A6" t="s">
        <v>11</v>
      </c>
      <c r="B6">
        <v>7430</v>
      </c>
      <c r="C6">
        <v>10553</v>
      </c>
      <c r="D6">
        <v>9500</v>
      </c>
      <c r="E6">
        <v>10218</v>
      </c>
      <c r="F6">
        <v>14440</v>
      </c>
    </row>
    <row r="8" spans="1:6" x14ac:dyDescent="0.3">
      <c r="A8" t="s">
        <v>0</v>
      </c>
      <c r="B8">
        <v>194</v>
      </c>
      <c r="C8">
        <v>358</v>
      </c>
      <c r="D8">
        <v>749</v>
      </c>
      <c r="E8">
        <v>598</v>
      </c>
      <c r="F8">
        <v>118</v>
      </c>
    </row>
    <row r="9" spans="1:6" x14ac:dyDescent="0.3">
      <c r="A9" t="s">
        <v>1</v>
      </c>
      <c r="B9">
        <v>8657</v>
      </c>
      <c r="C9">
        <v>13566</v>
      </c>
      <c r="D9">
        <v>14250</v>
      </c>
      <c r="E9">
        <v>12227</v>
      </c>
      <c r="F9">
        <v>9038</v>
      </c>
    </row>
    <row r="10" spans="1:6" x14ac:dyDescent="0.3">
      <c r="A10" t="s">
        <v>2</v>
      </c>
      <c r="B10">
        <v>186</v>
      </c>
      <c r="C10">
        <v>350</v>
      </c>
      <c r="D10">
        <v>708</v>
      </c>
      <c r="E10">
        <v>574</v>
      </c>
      <c r="F10">
        <v>111</v>
      </c>
    </row>
    <row r="11" spans="1:6" x14ac:dyDescent="0.3">
      <c r="A11" t="s">
        <v>3</v>
      </c>
      <c r="B11">
        <v>3356</v>
      </c>
      <c r="C11">
        <v>1073</v>
      </c>
      <c r="D11">
        <v>1707</v>
      </c>
      <c r="E11">
        <v>1948</v>
      </c>
      <c r="F11">
        <v>2184</v>
      </c>
    </row>
    <row r="13" spans="1:6" x14ac:dyDescent="0.3">
      <c r="A13" s="2" t="s">
        <v>8</v>
      </c>
      <c r="B13">
        <f>B3+B4</f>
        <v>8851</v>
      </c>
      <c r="C13">
        <f>C3+C4</f>
        <v>13924</v>
      </c>
      <c r="D13">
        <f>D3+D4</f>
        <v>14999</v>
      </c>
      <c r="E13">
        <f>E3+E4</f>
        <v>12825</v>
      </c>
      <c r="F13">
        <f>F3+F4</f>
        <v>9156</v>
      </c>
    </row>
    <row r="14" spans="1:6" x14ac:dyDescent="0.3">
      <c r="A14" s="2" t="s">
        <v>15</v>
      </c>
      <c r="B14">
        <f>B5+B6</f>
        <v>13278</v>
      </c>
      <c r="C14">
        <f>C5+C6</f>
        <v>20063</v>
      </c>
      <c r="D14">
        <f>D5+D6</f>
        <v>19349</v>
      </c>
      <c r="E14">
        <f>E5+E6</f>
        <v>18321</v>
      </c>
      <c r="F14">
        <f>F5+F6</f>
        <v>19353</v>
      </c>
    </row>
    <row r="15" spans="1:6" x14ac:dyDescent="0.3">
      <c r="A15" s="2" t="s">
        <v>16</v>
      </c>
      <c r="B15">
        <f>B5/B14</f>
        <v>0.44042777526735954</v>
      </c>
      <c r="C15">
        <f>C5/C14</f>
        <v>0.47400687833325028</v>
      </c>
      <c r="D15">
        <f>D5/D14</f>
        <v>0.50901855393043571</v>
      </c>
      <c r="E15">
        <f>E5/E14</f>
        <v>0.44227935156377929</v>
      </c>
      <c r="F15">
        <f>F5/F14</f>
        <v>0.2538624502661086</v>
      </c>
    </row>
    <row r="16" spans="1:6" x14ac:dyDescent="0.3">
      <c r="A16" s="3"/>
    </row>
    <row r="17" spans="1:6" x14ac:dyDescent="0.3">
      <c r="A17" s="2" t="s">
        <v>8</v>
      </c>
      <c r="B17">
        <f>B8+B9</f>
        <v>8851</v>
      </c>
      <c r="C17">
        <f>C8+C9</f>
        <v>13924</v>
      </c>
      <c r="D17">
        <f>D8+D9</f>
        <v>14999</v>
      </c>
      <c r="E17">
        <f>E8+E9</f>
        <v>12825</v>
      </c>
      <c r="F17">
        <f>F8+F9</f>
        <v>9156</v>
      </c>
    </row>
    <row r="18" spans="1:6" x14ac:dyDescent="0.3">
      <c r="A18" s="2" t="s">
        <v>9</v>
      </c>
      <c r="B18">
        <f>B10+B11</f>
        <v>3542</v>
      </c>
      <c r="C18">
        <f>C10+C11</f>
        <v>1423</v>
      </c>
      <c r="D18">
        <f>D10+D11</f>
        <v>2415</v>
      </c>
      <c r="E18">
        <f>E10+E11</f>
        <v>2522</v>
      </c>
      <c r="F18">
        <f>F10+F11</f>
        <v>2295</v>
      </c>
    </row>
    <row r="19" spans="1:6" x14ac:dyDescent="0.3">
      <c r="A19" s="2" t="s">
        <v>17</v>
      </c>
      <c r="B19">
        <f>B10/B18</f>
        <v>5.2512704686617728E-2</v>
      </c>
      <c r="C19">
        <f>C10/C18</f>
        <v>0.24595924104005623</v>
      </c>
      <c r="D19">
        <f>D10/D18</f>
        <v>0.29316770186335406</v>
      </c>
      <c r="E19">
        <f>E10/E18</f>
        <v>0.22759714512291832</v>
      </c>
      <c r="F19">
        <f>F10/F18</f>
        <v>4.8366013071895426E-2</v>
      </c>
    </row>
    <row r="21" spans="1:6" x14ac:dyDescent="0.3">
      <c r="A21" s="2" t="s">
        <v>19</v>
      </c>
      <c r="B21">
        <f>B14/B18</f>
        <v>3.7487295313382272</v>
      </c>
      <c r="C21">
        <f>C14/C18</f>
        <v>14.099086437104708</v>
      </c>
      <c r="D21">
        <f>D14/D18</f>
        <v>8.0120082815734985</v>
      </c>
      <c r="E21">
        <f>E14/E18</f>
        <v>7.2644726407613005</v>
      </c>
      <c r="F21">
        <f>F14/F18</f>
        <v>8.4326797385620917</v>
      </c>
    </row>
    <row r="22" spans="1:6" x14ac:dyDescent="0.3">
      <c r="A22" s="2" t="s">
        <v>18</v>
      </c>
      <c r="B22">
        <f>B3/B8</f>
        <v>28.309278350515463</v>
      </c>
      <c r="C22">
        <f>C3/C8</f>
        <v>24.941340782122904</v>
      </c>
      <c r="D22">
        <f>D3/D8</f>
        <v>12.308411214953271</v>
      </c>
      <c r="E22">
        <f>E3/E8</f>
        <v>12.570234113712374</v>
      </c>
      <c r="F22">
        <f>F3/F8</f>
        <v>38.220338983050844</v>
      </c>
    </row>
    <row r="23" spans="1:6" x14ac:dyDescent="0.3">
      <c r="A23" s="2" t="s">
        <v>21</v>
      </c>
      <c r="B23">
        <f>100*(B3/(B3+B8))</f>
        <v>96.588111150193456</v>
      </c>
      <c r="C23">
        <f>100*(C3/(C3+C8))</f>
        <v>96.145149133196938</v>
      </c>
      <c r="D23">
        <f>100*(D3/(D3+D8))</f>
        <v>92.485955056179776</v>
      </c>
      <c r="E23">
        <f>100*(E3/(E3+E8))</f>
        <v>92.6309303758472</v>
      </c>
      <c r="F23">
        <f>100*(F3/(F3+F8))</f>
        <v>97.450302506482274</v>
      </c>
    </row>
    <row r="24" spans="1:6" x14ac:dyDescent="0.3">
      <c r="A24" s="2" t="s">
        <v>22</v>
      </c>
      <c r="B24">
        <f>100*(B8/(B3+B8))</f>
        <v>3.4118888498065423</v>
      </c>
      <c r="C24">
        <f>100*(C8/(C3+C8))</f>
        <v>3.8548508668030577</v>
      </c>
      <c r="D24">
        <f>100*(D8/(D3+D8))</f>
        <v>7.5140449438202248</v>
      </c>
      <c r="E24">
        <f>100*(E8/(E3+E8))</f>
        <v>7.3690696241528038</v>
      </c>
      <c r="F24">
        <f>100*(F8/(F3+F8))</f>
        <v>2.5496974935177179</v>
      </c>
    </row>
    <row r="25" spans="1:6" x14ac:dyDescent="0.3">
      <c r="A25" s="2" t="s">
        <v>23</v>
      </c>
      <c r="B25">
        <f>100*(B14/(B14+B18))</f>
        <v>78.941736028537463</v>
      </c>
      <c r="C25">
        <f>100*(C14/(C14+C18))</f>
        <v>93.377082751559158</v>
      </c>
      <c r="D25">
        <f>100*(D14/(D14+D18))</f>
        <v>88.903694173865105</v>
      </c>
      <c r="E25">
        <f>100*(E14/(E14+E18))</f>
        <v>87.900014393321499</v>
      </c>
      <c r="F25">
        <f>100*(F14/(F14+F18))</f>
        <v>89.398558758314863</v>
      </c>
    </row>
    <row r="26" spans="1:6" x14ac:dyDescent="0.3">
      <c r="A26" s="2" t="s">
        <v>24</v>
      </c>
      <c r="B26">
        <f>100*(B18/(B14+B18))</f>
        <v>21.058263971462544</v>
      </c>
      <c r="C26">
        <f>100*(C18/(C14+C18))</f>
        <v>6.622917248440845</v>
      </c>
      <c r="D26">
        <f>100*(D18/(D14+D18))</f>
        <v>11.096305826134902</v>
      </c>
      <c r="E26">
        <f>100*(E18/(E14+E18))</f>
        <v>12.099985606678501</v>
      </c>
      <c r="F26">
        <f>100*(F18/(F14+F18))</f>
        <v>10.601441241685144</v>
      </c>
    </row>
    <row r="27" spans="1:6" x14ac:dyDescent="0.3">
      <c r="A27" s="2" t="s">
        <v>84</v>
      </c>
      <c r="B27" s="14">
        <f>_xlfn.T.TEST(B23:F23,B25:F25,2,2)</f>
        <v>2.2129090376517415E-2</v>
      </c>
    </row>
    <row r="28" spans="1:6" x14ac:dyDescent="0.3">
      <c r="A28" s="2" t="s">
        <v>82</v>
      </c>
      <c r="B28" s="14">
        <f>AVERAGE(B23:F23)</f>
        <v>95.060089644379929</v>
      </c>
    </row>
    <row r="29" spans="1:6" x14ac:dyDescent="0.3">
      <c r="A29" s="2" t="s">
        <v>83</v>
      </c>
      <c r="B29" s="14">
        <f>AVERAGE(B24:F24)</f>
        <v>4.9399103556200696</v>
      </c>
    </row>
  </sheetData>
  <mergeCells count="1">
    <mergeCell ref="B1:F1"/>
  </mergeCells>
  <phoneticPr fontId="2" type="noConversion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90DAA-C1AF-4D80-A4C3-6668C89221E5}">
  <dimension ref="A3:D29"/>
  <sheetViews>
    <sheetView topLeftCell="A7" workbookViewId="0">
      <selection activeCell="A27" sqref="A27:B29"/>
    </sheetView>
  </sheetViews>
  <sheetFormatPr defaultRowHeight="15" x14ac:dyDescent="0.3"/>
  <cols>
    <col min="1" max="1" width="23.5" bestFit="1" customWidth="1"/>
  </cols>
  <sheetData>
    <row r="3" spans="1:4" x14ac:dyDescent="0.3">
      <c r="A3" t="s">
        <v>0</v>
      </c>
      <c r="B3">
        <v>6628</v>
      </c>
      <c r="C3">
        <v>9303</v>
      </c>
      <c r="D3">
        <v>8205</v>
      </c>
    </row>
    <row r="4" spans="1:4" x14ac:dyDescent="0.3">
      <c r="A4" t="s">
        <v>1</v>
      </c>
      <c r="B4">
        <v>5249</v>
      </c>
      <c r="C4">
        <v>9709</v>
      </c>
      <c r="D4">
        <v>4797</v>
      </c>
    </row>
    <row r="5" spans="1:4" x14ac:dyDescent="0.3">
      <c r="A5" t="s">
        <v>10</v>
      </c>
      <c r="B5">
        <v>7391</v>
      </c>
      <c r="C5">
        <v>8609</v>
      </c>
      <c r="D5">
        <v>8677</v>
      </c>
    </row>
    <row r="6" spans="1:4" x14ac:dyDescent="0.3">
      <c r="A6" t="s">
        <v>11</v>
      </c>
      <c r="B6">
        <v>9245</v>
      </c>
      <c r="C6">
        <v>8113</v>
      </c>
      <c r="D6">
        <v>8699</v>
      </c>
    </row>
    <row r="8" spans="1:4" x14ac:dyDescent="0.3">
      <c r="A8" t="s">
        <v>0</v>
      </c>
      <c r="B8">
        <v>37</v>
      </c>
      <c r="C8">
        <v>14</v>
      </c>
      <c r="D8">
        <v>88</v>
      </c>
    </row>
    <row r="9" spans="1:4" x14ac:dyDescent="0.3">
      <c r="A9" t="s">
        <v>1</v>
      </c>
      <c r="B9">
        <v>11840</v>
      </c>
      <c r="C9">
        <v>16623</v>
      </c>
      <c r="D9">
        <v>12914</v>
      </c>
    </row>
    <row r="10" spans="1:4" x14ac:dyDescent="0.3">
      <c r="A10" t="s">
        <v>2</v>
      </c>
      <c r="B10">
        <v>37</v>
      </c>
      <c r="C10">
        <v>98</v>
      </c>
      <c r="D10">
        <v>88</v>
      </c>
    </row>
    <row r="11" spans="1:4" x14ac:dyDescent="0.3">
      <c r="A11" t="s">
        <v>3</v>
      </c>
      <c r="B11">
        <v>1726</v>
      </c>
      <c r="C11">
        <v>2528</v>
      </c>
      <c r="D11">
        <v>2817</v>
      </c>
    </row>
    <row r="13" spans="1:4" x14ac:dyDescent="0.3">
      <c r="A13" s="2" t="s">
        <v>8</v>
      </c>
      <c r="B13">
        <f>B3+B4</f>
        <v>11877</v>
      </c>
      <c r="C13">
        <f>C3+C4</f>
        <v>19012</v>
      </c>
      <c r="D13">
        <f>D3+D4</f>
        <v>13002</v>
      </c>
    </row>
    <row r="14" spans="1:4" x14ac:dyDescent="0.3">
      <c r="A14" s="2" t="s">
        <v>15</v>
      </c>
      <c r="B14">
        <f>B5+B6</f>
        <v>16636</v>
      </c>
      <c r="C14">
        <f>C5+C6</f>
        <v>16722</v>
      </c>
      <c r="D14">
        <f>D5+D6</f>
        <v>17376</v>
      </c>
    </row>
    <row r="15" spans="1:4" x14ac:dyDescent="0.3">
      <c r="A15" s="2" t="s">
        <v>16</v>
      </c>
      <c r="B15">
        <f>B5/B14</f>
        <v>0.4442774705458043</v>
      </c>
      <c r="C15">
        <f>C5/C14</f>
        <v>0.51483076187058963</v>
      </c>
      <c r="D15">
        <f>D5/D14</f>
        <v>0.49936694290976058</v>
      </c>
    </row>
    <row r="16" spans="1:4" x14ac:dyDescent="0.3">
      <c r="A16" s="3"/>
    </row>
    <row r="17" spans="1:4" x14ac:dyDescent="0.3">
      <c r="A17" s="2" t="s">
        <v>8</v>
      </c>
      <c r="B17">
        <f>B8+B9</f>
        <v>11877</v>
      </c>
      <c r="C17">
        <f>C8+C9</f>
        <v>16637</v>
      </c>
      <c r="D17">
        <f>D8+D9</f>
        <v>13002</v>
      </c>
    </row>
    <row r="18" spans="1:4" x14ac:dyDescent="0.3">
      <c r="A18" s="2" t="s">
        <v>9</v>
      </c>
      <c r="B18">
        <f>B10+B11</f>
        <v>1763</v>
      </c>
      <c r="C18">
        <f>C10+C11</f>
        <v>2626</v>
      </c>
      <c r="D18">
        <f>D10+D11</f>
        <v>2905</v>
      </c>
    </row>
    <row r="19" spans="1:4" x14ac:dyDescent="0.3">
      <c r="A19" s="2" t="s">
        <v>17</v>
      </c>
      <c r="B19">
        <f>B10/B18</f>
        <v>2.0986954055587068E-2</v>
      </c>
      <c r="C19">
        <f>C10/C18</f>
        <v>3.7319116527037316E-2</v>
      </c>
      <c r="D19">
        <f>D10/D18</f>
        <v>3.0292598967297763E-2</v>
      </c>
    </row>
    <row r="21" spans="1:4" x14ac:dyDescent="0.3">
      <c r="A21" s="2" t="s">
        <v>19</v>
      </c>
      <c r="B21">
        <f>B14/B18</f>
        <v>9.4361883153715258</v>
      </c>
      <c r="C21">
        <f>C14/C18</f>
        <v>6.3678598629093681</v>
      </c>
      <c r="D21">
        <f>D14/D18</f>
        <v>5.9814113597246124</v>
      </c>
    </row>
    <row r="22" spans="1:4" x14ac:dyDescent="0.3">
      <c r="A22" s="2" t="s">
        <v>18</v>
      </c>
      <c r="B22">
        <f>B3/B8</f>
        <v>179.13513513513513</v>
      </c>
      <c r="C22">
        <f>C3/C8</f>
        <v>664.5</v>
      </c>
      <c r="D22">
        <f>D3/D8</f>
        <v>93.23863636363636</v>
      </c>
    </row>
    <row r="23" spans="1:4" x14ac:dyDescent="0.3">
      <c r="A23" s="2" t="s">
        <v>21</v>
      </c>
      <c r="B23">
        <f>100*(B3/(B3+B8))</f>
        <v>99.444861215303831</v>
      </c>
      <c r="C23">
        <f>100*(C3/(C3+C8))</f>
        <v>99.849737039819686</v>
      </c>
      <c r="D23">
        <f>100*(D3/(D3+D8))</f>
        <v>98.938864102254911</v>
      </c>
    </row>
    <row r="24" spans="1:4" x14ac:dyDescent="0.3">
      <c r="A24" s="2" t="s">
        <v>22</v>
      </c>
      <c r="B24">
        <f>100*(B8/(B3+B8))</f>
        <v>0.55513878469617406</v>
      </c>
      <c r="C24">
        <f>100*(C8/(C3+C8))</f>
        <v>0.15026296018031557</v>
      </c>
      <c r="D24">
        <f>100*(D8/(D3+D8))</f>
        <v>1.0611358977450862</v>
      </c>
    </row>
    <row r="25" spans="1:4" x14ac:dyDescent="0.3">
      <c r="A25" s="2" t="s">
        <v>23</v>
      </c>
      <c r="B25">
        <f>100*(B14/(B14+B18))</f>
        <v>90.417957497690097</v>
      </c>
      <c r="C25">
        <f>100*(C14/(C14+C18))</f>
        <v>86.427537729997923</v>
      </c>
      <c r="D25">
        <f>100*(D14/(D14+D18))</f>
        <v>85.676248705685126</v>
      </c>
    </row>
    <row r="26" spans="1:4" x14ac:dyDescent="0.3">
      <c r="A26" s="2" t="s">
        <v>24</v>
      </c>
      <c r="B26">
        <f>100*(B18/(B14+B18))</f>
        <v>9.5820425023099087</v>
      </c>
      <c r="C26">
        <f>100*(C18/(C14+C18))</f>
        <v>13.572462270002067</v>
      </c>
      <c r="D26">
        <f>100*(D18/(D14+D18))</f>
        <v>14.323751294314876</v>
      </c>
    </row>
    <row r="27" spans="1:4" x14ac:dyDescent="0.3">
      <c r="A27" s="2" t="s">
        <v>84</v>
      </c>
      <c r="B27" s="14">
        <f>_xlfn.T.TEST(B23:F23,B25:F25,2,2)</f>
        <v>1.3471957594902509E-3</v>
      </c>
    </row>
    <row r="28" spans="1:4" x14ac:dyDescent="0.3">
      <c r="A28" s="2" t="s">
        <v>82</v>
      </c>
      <c r="B28" s="14">
        <f>AVERAGE(B23:F23)</f>
        <v>99.411154119126138</v>
      </c>
    </row>
    <row r="29" spans="1:4" x14ac:dyDescent="0.3">
      <c r="A29" s="2" t="s">
        <v>83</v>
      </c>
      <c r="B29" s="14">
        <f>AVERAGE(B24:F24)</f>
        <v>0.5888458808738587</v>
      </c>
    </row>
  </sheetData>
  <phoneticPr fontId="2" type="noConversion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CFB13-CF55-4DD9-B937-FCF6F08F1C71}">
  <dimension ref="A3:E29"/>
  <sheetViews>
    <sheetView topLeftCell="A10" workbookViewId="0">
      <selection activeCell="E37" sqref="E37"/>
    </sheetView>
  </sheetViews>
  <sheetFormatPr defaultRowHeight="15" x14ac:dyDescent="0.3"/>
  <cols>
    <col min="1" max="1" width="23.5" bestFit="1" customWidth="1"/>
  </cols>
  <sheetData>
    <row r="3" spans="1:5" x14ac:dyDescent="0.3">
      <c r="A3" t="s">
        <v>0</v>
      </c>
      <c r="B3">
        <v>34</v>
      </c>
      <c r="C3">
        <v>59</v>
      </c>
      <c r="D3">
        <v>92</v>
      </c>
      <c r="E3">
        <v>96</v>
      </c>
    </row>
    <row r="4" spans="1:5" x14ac:dyDescent="0.3">
      <c r="A4" t="s">
        <v>1</v>
      </c>
      <c r="B4">
        <v>534</v>
      </c>
      <c r="C4">
        <v>432</v>
      </c>
      <c r="D4">
        <v>689</v>
      </c>
      <c r="E4">
        <v>728</v>
      </c>
    </row>
    <row r="5" spans="1:5" x14ac:dyDescent="0.3">
      <c r="A5" t="s">
        <v>10</v>
      </c>
      <c r="B5">
        <v>37</v>
      </c>
      <c r="C5">
        <v>66</v>
      </c>
      <c r="D5">
        <v>97</v>
      </c>
      <c r="E5">
        <v>99</v>
      </c>
    </row>
    <row r="6" spans="1:5" x14ac:dyDescent="0.3">
      <c r="A6" t="s">
        <v>11</v>
      </c>
      <c r="B6">
        <v>22518</v>
      </c>
      <c r="C6">
        <v>24711</v>
      </c>
      <c r="D6">
        <v>21214</v>
      </c>
      <c r="E6">
        <v>20114</v>
      </c>
    </row>
    <row r="8" spans="1:5" x14ac:dyDescent="0.3">
      <c r="A8" t="s">
        <v>0</v>
      </c>
      <c r="B8">
        <v>379</v>
      </c>
      <c r="C8">
        <v>295</v>
      </c>
      <c r="D8">
        <v>322</v>
      </c>
      <c r="E8">
        <v>303</v>
      </c>
    </row>
    <row r="9" spans="1:5" x14ac:dyDescent="0.3">
      <c r="A9" t="s">
        <v>1</v>
      </c>
      <c r="B9">
        <v>190</v>
      </c>
      <c r="C9">
        <v>196</v>
      </c>
      <c r="D9">
        <v>459</v>
      </c>
      <c r="E9">
        <v>521</v>
      </c>
    </row>
    <row r="10" spans="1:5" x14ac:dyDescent="0.3">
      <c r="A10" t="s">
        <v>2</v>
      </c>
      <c r="B10">
        <v>355</v>
      </c>
      <c r="C10">
        <v>278</v>
      </c>
      <c r="D10">
        <v>296</v>
      </c>
      <c r="E10">
        <v>285</v>
      </c>
    </row>
    <row r="11" spans="1:5" x14ac:dyDescent="0.3">
      <c r="A11" t="s">
        <v>3</v>
      </c>
      <c r="B11">
        <v>1519</v>
      </c>
      <c r="C11">
        <v>2543</v>
      </c>
      <c r="D11">
        <v>1598</v>
      </c>
      <c r="E11">
        <v>2639</v>
      </c>
    </row>
    <row r="13" spans="1:5" x14ac:dyDescent="0.3">
      <c r="A13" s="2" t="s">
        <v>8</v>
      </c>
      <c r="B13">
        <f>B3+B4</f>
        <v>568</v>
      </c>
      <c r="C13">
        <f>C3+C4</f>
        <v>491</v>
      </c>
      <c r="D13">
        <f>D3+D4</f>
        <v>781</v>
      </c>
      <c r="E13">
        <f>E3+E4</f>
        <v>824</v>
      </c>
    </row>
    <row r="14" spans="1:5" x14ac:dyDescent="0.3">
      <c r="A14" s="2" t="s">
        <v>15</v>
      </c>
      <c r="B14">
        <f>B5+B6</f>
        <v>22555</v>
      </c>
      <c r="C14">
        <f>C5+C6</f>
        <v>24777</v>
      </c>
      <c r="D14">
        <f>D5+D6</f>
        <v>21311</v>
      </c>
      <c r="E14">
        <f>E5+E6</f>
        <v>20213</v>
      </c>
    </row>
    <row r="15" spans="1:5" x14ac:dyDescent="0.3">
      <c r="A15" s="2" t="s">
        <v>16</v>
      </c>
      <c r="B15">
        <f>B5/B14</f>
        <v>1.6404344934604301E-3</v>
      </c>
      <c r="C15">
        <f>C5/C14</f>
        <v>2.663760745853009E-3</v>
      </c>
      <c r="D15">
        <f>D5/D14</f>
        <v>4.5516399981230353E-3</v>
      </c>
      <c r="E15">
        <f>E5/E14</f>
        <v>4.8978380250333945E-3</v>
      </c>
    </row>
    <row r="16" spans="1:5" x14ac:dyDescent="0.3">
      <c r="A16" s="3"/>
    </row>
    <row r="17" spans="1:5" x14ac:dyDescent="0.3">
      <c r="A17" s="2" t="s">
        <v>8</v>
      </c>
      <c r="B17">
        <f>B8+B9</f>
        <v>569</v>
      </c>
      <c r="C17">
        <f>C8+C9</f>
        <v>491</v>
      </c>
      <c r="D17">
        <f>D8+D9</f>
        <v>781</v>
      </c>
      <c r="E17">
        <f>E8+E9</f>
        <v>824</v>
      </c>
    </row>
    <row r="18" spans="1:5" x14ac:dyDescent="0.3">
      <c r="A18" s="2" t="s">
        <v>9</v>
      </c>
      <c r="B18">
        <f>B10+B11</f>
        <v>1874</v>
      </c>
      <c r="C18">
        <f>C10+C11</f>
        <v>2821</v>
      </c>
      <c r="D18">
        <f>D10+D11</f>
        <v>1894</v>
      </c>
      <c r="E18">
        <f>E10+E11</f>
        <v>2924</v>
      </c>
    </row>
    <row r="19" spans="1:5" x14ac:dyDescent="0.3">
      <c r="A19" s="2" t="s">
        <v>17</v>
      </c>
      <c r="B19">
        <f>B10/B18</f>
        <v>0.18943436499466382</v>
      </c>
      <c r="C19">
        <f>C10/C18</f>
        <v>9.8546614675646932E-2</v>
      </c>
      <c r="D19">
        <f>D10/D18</f>
        <v>0.1562829989440338</v>
      </c>
      <c r="E19">
        <f>E10/E18</f>
        <v>9.7469220246238025E-2</v>
      </c>
    </row>
    <row r="21" spans="1:5" x14ac:dyDescent="0.3">
      <c r="A21" s="2" t="s">
        <v>19</v>
      </c>
      <c r="B21">
        <f>B14/B18</f>
        <v>12.035752401280684</v>
      </c>
      <c r="C21">
        <f>C14/C18</f>
        <v>8.7830556540233964</v>
      </c>
      <c r="D21">
        <f>D14/D18</f>
        <v>11.251847940865892</v>
      </c>
      <c r="E21">
        <f>E14/E18</f>
        <v>6.9127906976744189</v>
      </c>
    </row>
    <row r="22" spans="1:5" x14ac:dyDescent="0.3">
      <c r="A22" s="2" t="s">
        <v>18</v>
      </c>
      <c r="B22">
        <f>B3/B8</f>
        <v>8.9709762532981532E-2</v>
      </c>
      <c r="C22">
        <f>C3/C8</f>
        <v>0.2</v>
      </c>
      <c r="D22">
        <f>D3/D8</f>
        <v>0.2857142857142857</v>
      </c>
      <c r="E22">
        <f>E3/E8</f>
        <v>0.31683168316831684</v>
      </c>
    </row>
    <row r="23" spans="1:5" x14ac:dyDescent="0.3">
      <c r="A23" s="2" t="s">
        <v>21</v>
      </c>
      <c r="B23">
        <f>100*(B3/(B3+B8))</f>
        <v>8.2324455205811145</v>
      </c>
      <c r="C23">
        <f>100*(C3/(C3+C8))</f>
        <v>16.666666666666664</v>
      </c>
      <c r="D23">
        <f>100*(D3/(D3+D8))</f>
        <v>22.222222222222221</v>
      </c>
      <c r="E23">
        <f>100*(E3/(E3+E8))</f>
        <v>24.060150375939848</v>
      </c>
    </row>
    <row r="24" spans="1:5" x14ac:dyDescent="0.3">
      <c r="A24" s="2" t="s">
        <v>22</v>
      </c>
      <c r="B24">
        <f>100*(B8/(B3+B8))</f>
        <v>91.767554479418891</v>
      </c>
      <c r="C24">
        <f>100*(C8/(C3+C8))</f>
        <v>83.333333333333343</v>
      </c>
      <c r="D24">
        <f>100*(D8/(D3+D8))</f>
        <v>77.777777777777786</v>
      </c>
      <c r="E24">
        <f>100*(E8/(E3+E8))</f>
        <v>75.939849624060145</v>
      </c>
    </row>
    <row r="25" spans="1:5" x14ac:dyDescent="0.3">
      <c r="A25" s="2" t="s">
        <v>23</v>
      </c>
      <c r="B25">
        <f>100*(B14/(B14+B18))</f>
        <v>92.328789553399645</v>
      </c>
      <c r="C25">
        <f>100*(C14/(C14+C18))</f>
        <v>89.778244800347849</v>
      </c>
      <c r="D25">
        <f>100*(D14/(D14+D18))</f>
        <v>91.837965955613015</v>
      </c>
      <c r="E25">
        <f>100*(E14/(E14+E18))</f>
        <v>87.362233651726669</v>
      </c>
    </row>
    <row r="26" spans="1:5" x14ac:dyDescent="0.3">
      <c r="A26" s="2" t="s">
        <v>24</v>
      </c>
      <c r="B26">
        <f>100*(B18/(B14+B18))</f>
        <v>7.6712104466003517</v>
      </c>
      <c r="C26">
        <f>100*(C18/(C14+C18))</f>
        <v>10.221755199652147</v>
      </c>
      <c r="D26">
        <f>100*(D18/(D14+D18))</f>
        <v>8.162034044386985</v>
      </c>
      <c r="E26">
        <f>100*(E18/(E14+E18))</f>
        <v>12.637766348273328</v>
      </c>
    </row>
    <row r="27" spans="1:5" x14ac:dyDescent="0.3">
      <c r="A27" s="2" t="s">
        <v>84</v>
      </c>
      <c r="B27" s="14">
        <f>_xlfn.T.TEST(B23:F23,B25:F25,2,2)</f>
        <v>1.1978552590906632E-6</v>
      </c>
    </row>
    <row r="28" spans="1:5" x14ac:dyDescent="0.3">
      <c r="A28" s="2" t="s">
        <v>82</v>
      </c>
      <c r="B28" s="14">
        <f>AVERAGE(B23:F23)</f>
        <v>17.795371196352463</v>
      </c>
    </row>
    <row r="29" spans="1:5" x14ac:dyDescent="0.3">
      <c r="A29" s="2" t="s">
        <v>83</v>
      </c>
      <c r="B29" s="14">
        <f>AVERAGE(B24:F24)</f>
        <v>82.204628803647552</v>
      </c>
    </row>
  </sheetData>
  <phoneticPr fontId="2" type="noConversion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C02E2-B7AA-4563-8D7D-8B83B3C5623E}">
  <dimension ref="A1:X29"/>
  <sheetViews>
    <sheetView zoomScale="54" zoomScaleNormal="54" workbookViewId="0">
      <selection activeCell="T9" sqref="T9:V24"/>
    </sheetView>
  </sheetViews>
  <sheetFormatPr defaultRowHeight="15" x14ac:dyDescent="0.3"/>
  <cols>
    <col min="1" max="1" width="23.5" bestFit="1" customWidth="1"/>
    <col min="9" max="9" width="14.75" bestFit="1" customWidth="1"/>
  </cols>
  <sheetData>
    <row r="1" spans="1:21" x14ac:dyDescent="0.3">
      <c r="B1" s="17" t="s">
        <v>58</v>
      </c>
      <c r="C1" s="17"/>
      <c r="D1" s="17"/>
      <c r="E1" s="17"/>
      <c r="F1" s="17"/>
      <c r="G1" s="17"/>
      <c r="H1" s="17"/>
      <c r="I1" s="17" t="s">
        <v>59</v>
      </c>
      <c r="J1" s="17"/>
      <c r="K1" s="17"/>
      <c r="L1" s="17"/>
      <c r="M1" s="17"/>
      <c r="N1" s="17"/>
      <c r="O1" s="17"/>
      <c r="P1" s="17"/>
      <c r="Q1" s="17" t="s">
        <v>60</v>
      </c>
      <c r="R1" s="17"/>
      <c r="S1" s="17"/>
    </row>
    <row r="3" spans="1:21" x14ac:dyDescent="0.3">
      <c r="A3" t="s">
        <v>0</v>
      </c>
      <c r="B3">
        <v>10854</v>
      </c>
      <c r="C3">
        <v>10063</v>
      </c>
      <c r="D3">
        <v>10260</v>
      </c>
      <c r="E3">
        <v>8921</v>
      </c>
      <c r="F3">
        <v>11151</v>
      </c>
      <c r="G3">
        <v>8028</v>
      </c>
      <c r="H3">
        <v>10475</v>
      </c>
      <c r="I3">
        <v>1413</v>
      </c>
      <c r="J3">
        <v>1071</v>
      </c>
      <c r="K3">
        <v>1185</v>
      </c>
      <c r="L3">
        <v>1343</v>
      </c>
      <c r="M3">
        <v>1354</v>
      </c>
      <c r="N3">
        <v>2753</v>
      </c>
      <c r="O3">
        <v>2448</v>
      </c>
      <c r="P3">
        <v>1831</v>
      </c>
      <c r="Q3">
        <v>4265</v>
      </c>
      <c r="R3">
        <v>3430</v>
      </c>
    </row>
    <row r="4" spans="1:21" x14ac:dyDescent="0.3">
      <c r="A4" t="s">
        <v>1</v>
      </c>
      <c r="B4">
        <v>4430</v>
      </c>
      <c r="C4">
        <v>4295</v>
      </c>
      <c r="D4">
        <v>5558</v>
      </c>
      <c r="E4">
        <v>4361</v>
      </c>
      <c r="F4">
        <v>3524</v>
      </c>
      <c r="G4">
        <v>2076</v>
      </c>
      <c r="H4">
        <v>2037</v>
      </c>
      <c r="I4">
        <v>2295</v>
      </c>
      <c r="J4">
        <v>1263</v>
      </c>
      <c r="K4">
        <v>1893</v>
      </c>
      <c r="L4">
        <v>1959</v>
      </c>
      <c r="M4">
        <v>1657</v>
      </c>
      <c r="N4">
        <v>4280</v>
      </c>
      <c r="O4">
        <v>4767</v>
      </c>
      <c r="P4">
        <v>3649</v>
      </c>
      <c r="Q4">
        <v>4178</v>
      </c>
      <c r="R4">
        <v>4622</v>
      </c>
    </row>
    <row r="5" spans="1:21" x14ac:dyDescent="0.3">
      <c r="A5" t="s">
        <v>10</v>
      </c>
      <c r="B5">
        <v>11387</v>
      </c>
      <c r="C5">
        <v>10498</v>
      </c>
      <c r="D5">
        <v>10822</v>
      </c>
      <c r="E5">
        <v>9356</v>
      </c>
      <c r="F5">
        <v>11389</v>
      </c>
      <c r="G5">
        <v>8517</v>
      </c>
      <c r="H5">
        <v>10423</v>
      </c>
      <c r="I5">
        <v>1506</v>
      </c>
      <c r="J5">
        <v>1170</v>
      </c>
      <c r="K5">
        <v>1279</v>
      </c>
      <c r="L5">
        <v>1426</v>
      </c>
      <c r="M5">
        <v>1435</v>
      </c>
      <c r="N5">
        <v>2942</v>
      </c>
      <c r="O5">
        <v>2663</v>
      </c>
      <c r="P5">
        <v>1974</v>
      </c>
      <c r="Q5">
        <v>4548</v>
      </c>
      <c r="R5">
        <v>3713</v>
      </c>
    </row>
    <row r="6" spans="1:21" x14ac:dyDescent="0.3">
      <c r="A6" t="s">
        <v>11</v>
      </c>
      <c r="B6">
        <v>11943</v>
      </c>
      <c r="C6">
        <v>11436</v>
      </c>
      <c r="D6">
        <v>11528</v>
      </c>
      <c r="E6">
        <v>12988</v>
      </c>
      <c r="F6">
        <v>13555</v>
      </c>
      <c r="G6">
        <v>17940</v>
      </c>
      <c r="H6">
        <v>0</v>
      </c>
      <c r="I6">
        <v>10034</v>
      </c>
      <c r="J6">
        <v>10001</v>
      </c>
      <c r="K6">
        <v>8389</v>
      </c>
      <c r="L6">
        <v>11429</v>
      </c>
      <c r="M6">
        <v>10212</v>
      </c>
      <c r="N6">
        <v>21366</v>
      </c>
      <c r="O6">
        <v>18372</v>
      </c>
      <c r="P6">
        <v>18214</v>
      </c>
      <c r="Q6">
        <v>12649</v>
      </c>
      <c r="R6">
        <v>10099</v>
      </c>
    </row>
    <row r="8" spans="1:21" x14ac:dyDescent="0.3">
      <c r="A8" t="s">
        <v>0</v>
      </c>
      <c r="B8">
        <v>632</v>
      </c>
      <c r="C8">
        <v>648</v>
      </c>
      <c r="D8">
        <v>701</v>
      </c>
      <c r="E8">
        <v>450</v>
      </c>
      <c r="F8">
        <v>407</v>
      </c>
      <c r="G8">
        <v>415</v>
      </c>
      <c r="H8">
        <v>600</v>
      </c>
      <c r="I8">
        <v>980</v>
      </c>
      <c r="J8">
        <v>578</v>
      </c>
      <c r="K8">
        <v>990</v>
      </c>
      <c r="L8">
        <v>1069</v>
      </c>
      <c r="M8">
        <v>772</v>
      </c>
      <c r="N8">
        <v>933</v>
      </c>
      <c r="O8">
        <v>1133</v>
      </c>
      <c r="P8">
        <v>660</v>
      </c>
      <c r="Q8">
        <v>785</v>
      </c>
      <c r="R8">
        <v>623</v>
      </c>
    </row>
    <row r="9" spans="1:21" x14ac:dyDescent="0.3">
      <c r="A9" t="s">
        <v>1</v>
      </c>
      <c r="B9">
        <v>14652</v>
      </c>
      <c r="C9">
        <v>13710</v>
      </c>
      <c r="D9">
        <v>15117</v>
      </c>
      <c r="E9">
        <v>12832</v>
      </c>
      <c r="F9">
        <v>14268</v>
      </c>
      <c r="G9">
        <v>9689</v>
      </c>
      <c r="H9">
        <v>11912</v>
      </c>
      <c r="I9">
        <v>2728</v>
      </c>
      <c r="J9">
        <v>1756</v>
      </c>
      <c r="K9">
        <v>2088</v>
      </c>
      <c r="L9">
        <v>2233</v>
      </c>
      <c r="M9">
        <v>2239</v>
      </c>
      <c r="N9">
        <v>6100</v>
      </c>
      <c r="O9">
        <v>6082</v>
      </c>
      <c r="P9">
        <v>4820</v>
      </c>
      <c r="Q9">
        <v>7658</v>
      </c>
      <c r="R9">
        <v>7429</v>
      </c>
    </row>
    <row r="10" spans="1:21" x14ac:dyDescent="0.3">
      <c r="A10" t="s">
        <v>2</v>
      </c>
      <c r="B10">
        <v>602</v>
      </c>
      <c r="C10">
        <v>590</v>
      </c>
      <c r="D10">
        <v>659</v>
      </c>
      <c r="E10">
        <v>431</v>
      </c>
      <c r="F10">
        <v>387</v>
      </c>
      <c r="G10">
        <v>389</v>
      </c>
      <c r="H10">
        <v>556</v>
      </c>
      <c r="I10">
        <v>953</v>
      </c>
      <c r="J10">
        <v>566</v>
      </c>
      <c r="K10">
        <v>960</v>
      </c>
      <c r="L10">
        <v>1037</v>
      </c>
      <c r="M10">
        <v>749</v>
      </c>
      <c r="N10">
        <v>904</v>
      </c>
      <c r="O10">
        <v>1068</v>
      </c>
      <c r="P10">
        <v>630</v>
      </c>
      <c r="Q10">
        <v>762</v>
      </c>
      <c r="R10">
        <v>603</v>
      </c>
    </row>
    <row r="11" spans="1:21" x14ac:dyDescent="0.3">
      <c r="A11" t="s">
        <v>3</v>
      </c>
      <c r="B11">
        <v>1944</v>
      </c>
      <c r="C11">
        <v>1640</v>
      </c>
      <c r="D11">
        <v>1721</v>
      </c>
      <c r="E11">
        <v>1948</v>
      </c>
      <c r="F11">
        <v>2020</v>
      </c>
      <c r="G11">
        <v>2442</v>
      </c>
      <c r="H11">
        <v>1824</v>
      </c>
      <c r="I11">
        <v>671</v>
      </c>
      <c r="J11">
        <v>704</v>
      </c>
      <c r="K11">
        <v>326</v>
      </c>
      <c r="L11">
        <v>751</v>
      </c>
      <c r="M11">
        <v>561</v>
      </c>
      <c r="N11">
        <v>1471</v>
      </c>
      <c r="O11">
        <v>968</v>
      </c>
      <c r="P11">
        <v>1262</v>
      </c>
      <c r="Q11">
        <v>1043</v>
      </c>
      <c r="R11">
        <v>833</v>
      </c>
    </row>
    <row r="13" spans="1:21" x14ac:dyDescent="0.3">
      <c r="A13" s="2" t="s">
        <v>8</v>
      </c>
      <c r="B13">
        <f t="shared" ref="B13:H13" si="0">B3+B4</f>
        <v>15284</v>
      </c>
      <c r="C13">
        <f t="shared" si="0"/>
        <v>14358</v>
      </c>
      <c r="D13">
        <f t="shared" si="0"/>
        <v>15818</v>
      </c>
      <c r="E13">
        <f t="shared" si="0"/>
        <v>13282</v>
      </c>
      <c r="F13">
        <f t="shared" si="0"/>
        <v>14675</v>
      </c>
      <c r="G13">
        <f t="shared" si="0"/>
        <v>10104</v>
      </c>
      <c r="H13">
        <f t="shared" si="0"/>
        <v>12512</v>
      </c>
      <c r="I13">
        <f t="shared" ref="I13:P13" si="1">I3+I4</f>
        <v>3708</v>
      </c>
      <c r="J13">
        <f t="shared" si="1"/>
        <v>2334</v>
      </c>
      <c r="K13">
        <f t="shared" si="1"/>
        <v>3078</v>
      </c>
      <c r="L13">
        <f t="shared" si="1"/>
        <v>3302</v>
      </c>
      <c r="M13">
        <f t="shared" si="1"/>
        <v>3011</v>
      </c>
      <c r="N13">
        <f t="shared" si="1"/>
        <v>7033</v>
      </c>
      <c r="O13">
        <f t="shared" si="1"/>
        <v>7215</v>
      </c>
      <c r="P13">
        <f t="shared" si="1"/>
        <v>5480</v>
      </c>
      <c r="Q13">
        <f t="shared" ref="Q13:R13" si="2">Q3+Q4</f>
        <v>8443</v>
      </c>
      <c r="R13">
        <f t="shared" si="2"/>
        <v>8052</v>
      </c>
    </row>
    <row r="14" spans="1:21" x14ac:dyDescent="0.3">
      <c r="A14" s="2" t="s">
        <v>15</v>
      </c>
      <c r="B14">
        <f t="shared" ref="B14:H14" si="3">B5+B6</f>
        <v>23330</v>
      </c>
      <c r="C14">
        <f t="shared" si="3"/>
        <v>21934</v>
      </c>
      <c r="D14">
        <f t="shared" si="3"/>
        <v>22350</v>
      </c>
      <c r="E14">
        <f t="shared" si="3"/>
        <v>22344</v>
      </c>
      <c r="F14">
        <f t="shared" si="3"/>
        <v>24944</v>
      </c>
      <c r="G14">
        <f t="shared" si="3"/>
        <v>26457</v>
      </c>
      <c r="H14">
        <f t="shared" si="3"/>
        <v>10423</v>
      </c>
      <c r="I14">
        <f t="shared" ref="I14:P14" si="4">I5+I6</f>
        <v>11540</v>
      </c>
      <c r="J14">
        <f t="shared" si="4"/>
        <v>11171</v>
      </c>
      <c r="K14">
        <f t="shared" si="4"/>
        <v>9668</v>
      </c>
      <c r="L14">
        <f t="shared" si="4"/>
        <v>12855</v>
      </c>
      <c r="M14">
        <f t="shared" si="4"/>
        <v>11647</v>
      </c>
      <c r="N14">
        <f t="shared" si="4"/>
        <v>24308</v>
      </c>
      <c r="O14">
        <f t="shared" si="4"/>
        <v>21035</v>
      </c>
      <c r="P14">
        <f t="shared" si="4"/>
        <v>20188</v>
      </c>
      <c r="Q14">
        <f t="shared" ref="Q14:R14" si="5">Q5+Q6</f>
        <v>17197</v>
      </c>
      <c r="R14">
        <f t="shared" si="5"/>
        <v>13812</v>
      </c>
      <c r="U14" s="16"/>
    </row>
    <row r="15" spans="1:21" x14ac:dyDescent="0.3">
      <c r="A15" s="2" t="s">
        <v>16</v>
      </c>
      <c r="B15">
        <f t="shared" ref="B15:H15" si="6">B5/B14</f>
        <v>0.48808401200171453</v>
      </c>
      <c r="C15">
        <f t="shared" si="6"/>
        <v>0.47861767119540438</v>
      </c>
      <c r="D15">
        <f t="shared" si="6"/>
        <v>0.48420581655480982</v>
      </c>
      <c r="E15">
        <f t="shared" si="6"/>
        <v>0.41872538489079841</v>
      </c>
      <c r="F15">
        <f t="shared" si="6"/>
        <v>0.45658274534958304</v>
      </c>
      <c r="G15">
        <f t="shared" si="6"/>
        <v>0.32191858487356845</v>
      </c>
      <c r="H15">
        <f t="shared" si="6"/>
        <v>1</v>
      </c>
      <c r="I15">
        <f t="shared" ref="I15:P15" si="7">I5/I14</f>
        <v>0.13050259965337954</v>
      </c>
      <c r="J15">
        <f t="shared" si="7"/>
        <v>0.10473547578551606</v>
      </c>
      <c r="K15">
        <f t="shared" si="7"/>
        <v>0.1322920976417046</v>
      </c>
      <c r="L15">
        <f t="shared" si="7"/>
        <v>0.11092959937767406</v>
      </c>
      <c r="M15">
        <f t="shared" si="7"/>
        <v>0.12320769296814631</v>
      </c>
      <c r="N15">
        <f t="shared" si="7"/>
        <v>0.12103011354286655</v>
      </c>
      <c r="O15">
        <f t="shared" si="7"/>
        <v>0.12659852626574755</v>
      </c>
      <c r="P15">
        <f t="shared" si="7"/>
        <v>9.7780859916782245E-2</v>
      </c>
      <c r="Q15">
        <f t="shared" ref="Q15" si="8">Q5/Q14</f>
        <v>0.26446473222073619</v>
      </c>
      <c r="R15">
        <f t="shared" ref="R15" si="9">R5/R14</f>
        <v>0.26882421083116131</v>
      </c>
      <c r="U15" s="16"/>
    </row>
    <row r="16" spans="1:21" x14ac:dyDescent="0.3">
      <c r="A16" s="3"/>
      <c r="U16" s="16"/>
    </row>
    <row r="17" spans="1:24" x14ac:dyDescent="0.3">
      <c r="A17" s="2" t="s">
        <v>8</v>
      </c>
      <c r="B17">
        <f t="shared" ref="B17:H17" si="10">B8+B9</f>
        <v>15284</v>
      </c>
      <c r="C17">
        <f t="shared" si="10"/>
        <v>14358</v>
      </c>
      <c r="D17">
        <f t="shared" si="10"/>
        <v>15818</v>
      </c>
      <c r="E17">
        <f t="shared" si="10"/>
        <v>13282</v>
      </c>
      <c r="F17">
        <f t="shared" si="10"/>
        <v>14675</v>
      </c>
      <c r="G17">
        <f t="shared" si="10"/>
        <v>10104</v>
      </c>
      <c r="H17">
        <f t="shared" si="10"/>
        <v>12512</v>
      </c>
      <c r="I17">
        <f t="shared" ref="I17:P17" si="11">I8+I9</f>
        <v>3708</v>
      </c>
      <c r="J17">
        <f t="shared" si="11"/>
        <v>2334</v>
      </c>
      <c r="K17">
        <f t="shared" si="11"/>
        <v>3078</v>
      </c>
      <c r="L17">
        <f t="shared" si="11"/>
        <v>3302</v>
      </c>
      <c r="M17">
        <f t="shared" si="11"/>
        <v>3011</v>
      </c>
      <c r="N17">
        <f t="shared" si="11"/>
        <v>7033</v>
      </c>
      <c r="O17">
        <f t="shared" si="11"/>
        <v>7215</v>
      </c>
      <c r="P17">
        <f t="shared" si="11"/>
        <v>5480</v>
      </c>
      <c r="Q17">
        <f t="shared" ref="Q17:R17" si="12">Q8+Q9</f>
        <v>8443</v>
      </c>
      <c r="R17">
        <f t="shared" si="12"/>
        <v>8052</v>
      </c>
      <c r="U17" s="16"/>
    </row>
    <row r="18" spans="1:24" x14ac:dyDescent="0.3">
      <c r="A18" s="2" t="s">
        <v>9</v>
      </c>
      <c r="B18">
        <f t="shared" ref="B18:H18" si="13">B10+B11</f>
        <v>2546</v>
      </c>
      <c r="C18">
        <f t="shared" si="13"/>
        <v>2230</v>
      </c>
      <c r="D18">
        <f t="shared" si="13"/>
        <v>2380</v>
      </c>
      <c r="E18">
        <f t="shared" si="13"/>
        <v>2379</v>
      </c>
      <c r="F18">
        <f t="shared" si="13"/>
        <v>2407</v>
      </c>
      <c r="G18">
        <f t="shared" si="13"/>
        <v>2831</v>
      </c>
      <c r="H18">
        <f t="shared" si="13"/>
        <v>2380</v>
      </c>
      <c r="I18">
        <f t="shared" ref="I18:P18" si="14">I10+I11</f>
        <v>1624</v>
      </c>
      <c r="J18">
        <f t="shared" si="14"/>
        <v>1270</v>
      </c>
      <c r="K18">
        <f t="shared" si="14"/>
        <v>1286</v>
      </c>
      <c r="L18">
        <f t="shared" si="14"/>
        <v>1788</v>
      </c>
      <c r="M18">
        <f t="shared" si="14"/>
        <v>1310</v>
      </c>
      <c r="N18">
        <f t="shared" si="14"/>
        <v>2375</v>
      </c>
      <c r="O18">
        <f t="shared" si="14"/>
        <v>2036</v>
      </c>
      <c r="P18">
        <f t="shared" si="14"/>
        <v>1892</v>
      </c>
      <c r="Q18">
        <f t="shared" ref="Q18:R18" si="15">Q10+Q11</f>
        <v>1805</v>
      </c>
      <c r="R18">
        <f t="shared" si="15"/>
        <v>1436</v>
      </c>
      <c r="T18" s="15"/>
      <c r="U18" s="16"/>
    </row>
    <row r="19" spans="1:24" x14ac:dyDescent="0.3">
      <c r="A19" s="2" t="s">
        <v>17</v>
      </c>
      <c r="B19">
        <f t="shared" ref="B19:H19" si="16">B10/B18</f>
        <v>0.23644933228593873</v>
      </c>
      <c r="C19">
        <f t="shared" si="16"/>
        <v>0.26457399103139012</v>
      </c>
      <c r="D19">
        <f t="shared" si="16"/>
        <v>0.27689075630252102</v>
      </c>
      <c r="E19">
        <f t="shared" si="16"/>
        <v>0.18116855821773856</v>
      </c>
      <c r="F19">
        <f t="shared" si="16"/>
        <v>0.16078105525550479</v>
      </c>
      <c r="G19">
        <f t="shared" si="16"/>
        <v>0.13740727658071353</v>
      </c>
      <c r="H19">
        <f t="shared" si="16"/>
        <v>0.23361344537815126</v>
      </c>
      <c r="I19">
        <f t="shared" ref="I19:P19" si="17">I10/I18</f>
        <v>0.58682266009852213</v>
      </c>
      <c r="J19">
        <f t="shared" si="17"/>
        <v>0.44566929133858268</v>
      </c>
      <c r="K19">
        <f t="shared" si="17"/>
        <v>0.74650077760497668</v>
      </c>
      <c r="L19">
        <f t="shared" si="17"/>
        <v>0.57997762863534674</v>
      </c>
      <c r="M19">
        <f t="shared" si="17"/>
        <v>0.57175572519083973</v>
      </c>
      <c r="N19">
        <f t="shared" si="17"/>
        <v>0.38063157894736843</v>
      </c>
      <c r="O19">
        <f t="shared" si="17"/>
        <v>0.5245579567779961</v>
      </c>
      <c r="P19">
        <f t="shared" si="17"/>
        <v>0.33298097251585623</v>
      </c>
      <c r="Q19">
        <f t="shared" ref="Q19" si="18">Q10/Q18</f>
        <v>0.42216066481994458</v>
      </c>
      <c r="R19">
        <f t="shared" ref="R19" si="19">R10/R18</f>
        <v>0.41991643454038996</v>
      </c>
    </row>
    <row r="21" spans="1:24" x14ac:dyDescent="0.3">
      <c r="A21" s="2" t="s">
        <v>19</v>
      </c>
      <c r="B21">
        <f t="shared" ref="B21:H21" si="20">B14/B18</f>
        <v>9.1633935585231736</v>
      </c>
      <c r="C21">
        <f t="shared" si="20"/>
        <v>9.8358744394618842</v>
      </c>
      <c r="D21">
        <f t="shared" si="20"/>
        <v>9.3907563025210088</v>
      </c>
      <c r="E21">
        <f t="shared" si="20"/>
        <v>9.3921815889029006</v>
      </c>
      <c r="F21">
        <f t="shared" si="20"/>
        <v>10.363107602825094</v>
      </c>
      <c r="G21">
        <f t="shared" si="20"/>
        <v>9.3454609678558818</v>
      </c>
      <c r="H21">
        <f t="shared" si="20"/>
        <v>4.3794117647058828</v>
      </c>
      <c r="I21">
        <f t="shared" ref="I21:P21" si="21">I14/I18</f>
        <v>7.1059113300492607</v>
      </c>
      <c r="J21">
        <f t="shared" si="21"/>
        <v>8.7960629921259841</v>
      </c>
      <c r="K21">
        <f t="shared" si="21"/>
        <v>7.517884914463453</v>
      </c>
      <c r="L21">
        <f t="shared" si="21"/>
        <v>7.1895973154362416</v>
      </c>
      <c r="M21">
        <f t="shared" si="21"/>
        <v>8.8908396946564885</v>
      </c>
      <c r="N21">
        <f t="shared" si="21"/>
        <v>10.234947368421052</v>
      </c>
      <c r="O21">
        <f t="shared" si="21"/>
        <v>10.331532416502947</v>
      </c>
      <c r="P21">
        <f t="shared" si="21"/>
        <v>10.670190274841438</v>
      </c>
      <c r="Q21">
        <f t="shared" ref="Q21:R21" si="22">Q14/Q18</f>
        <v>9.527423822714681</v>
      </c>
      <c r="R21">
        <f t="shared" si="22"/>
        <v>9.6183844011142057</v>
      </c>
    </row>
    <row r="22" spans="1:24" x14ac:dyDescent="0.3">
      <c r="A22" s="2" t="s">
        <v>18</v>
      </c>
      <c r="B22">
        <f t="shared" ref="B22:H22" si="23">B3/B8</f>
        <v>17.174050632911392</v>
      </c>
      <c r="C22">
        <f t="shared" si="23"/>
        <v>15.529320987654321</v>
      </c>
      <c r="D22">
        <f t="shared" si="23"/>
        <v>14.636233951497861</v>
      </c>
      <c r="E22">
        <f t="shared" si="23"/>
        <v>19.824444444444445</v>
      </c>
      <c r="F22">
        <f t="shared" si="23"/>
        <v>27.398034398034397</v>
      </c>
      <c r="G22">
        <f t="shared" si="23"/>
        <v>19.344578313253013</v>
      </c>
      <c r="H22">
        <f t="shared" si="23"/>
        <v>17.458333333333332</v>
      </c>
      <c r="I22">
        <f t="shared" ref="I22:P22" si="24">I3/I8</f>
        <v>1.4418367346938776</v>
      </c>
      <c r="J22">
        <f t="shared" si="24"/>
        <v>1.8529411764705883</v>
      </c>
      <c r="K22">
        <f t="shared" si="24"/>
        <v>1.196969696969697</v>
      </c>
      <c r="L22">
        <f t="shared" si="24"/>
        <v>1.2563143124415341</v>
      </c>
      <c r="M22">
        <f t="shared" si="24"/>
        <v>1.7538860103626943</v>
      </c>
      <c r="N22">
        <f t="shared" si="24"/>
        <v>2.9506966773847805</v>
      </c>
      <c r="O22">
        <f t="shared" si="24"/>
        <v>2.1606354810238306</v>
      </c>
      <c r="P22">
        <f t="shared" si="24"/>
        <v>2.7742424242424244</v>
      </c>
      <c r="Q22">
        <f t="shared" ref="Q22:R22" si="25">Q3/Q8</f>
        <v>5.4331210191082802</v>
      </c>
      <c r="R22">
        <f t="shared" si="25"/>
        <v>5.5056179775280896</v>
      </c>
    </row>
    <row r="23" spans="1:24" x14ac:dyDescent="0.3">
      <c r="A23" s="2" t="s">
        <v>21</v>
      </c>
      <c r="B23">
        <f t="shared" ref="B23:H23" si="26">100*(B3/(B3+B8))</f>
        <v>94.497649312206164</v>
      </c>
      <c r="C23">
        <f t="shared" si="26"/>
        <v>93.950144711044729</v>
      </c>
      <c r="D23">
        <f t="shared" si="26"/>
        <v>93.604598120609424</v>
      </c>
      <c r="E23">
        <f t="shared" si="26"/>
        <v>95.197951125813688</v>
      </c>
      <c r="F23">
        <f t="shared" si="26"/>
        <v>96.478629520678311</v>
      </c>
      <c r="G23">
        <f t="shared" si="26"/>
        <v>95.084685538315767</v>
      </c>
      <c r="H23">
        <f t="shared" si="26"/>
        <v>94.582392776523704</v>
      </c>
      <c r="I23">
        <f t="shared" ref="I23:P23" si="27">100*(I3/(I3+I8))</f>
        <v>59.04722106142917</v>
      </c>
      <c r="J23">
        <f t="shared" si="27"/>
        <v>64.948453608247419</v>
      </c>
      <c r="K23">
        <f t="shared" si="27"/>
        <v>54.482758620689651</v>
      </c>
      <c r="L23">
        <f t="shared" si="27"/>
        <v>55.679933665008299</v>
      </c>
      <c r="M23">
        <f t="shared" si="27"/>
        <v>63.687676387582314</v>
      </c>
      <c r="N23">
        <f t="shared" si="27"/>
        <v>74.68800868149755</v>
      </c>
      <c r="O23">
        <f t="shared" si="27"/>
        <v>68.360793074560178</v>
      </c>
      <c r="P23">
        <f t="shared" si="27"/>
        <v>73.504616619831395</v>
      </c>
      <c r="Q23">
        <f t="shared" ref="Q23:R23" si="28">100*(Q3/(Q3+Q8))</f>
        <v>84.455445544554451</v>
      </c>
      <c r="R23">
        <f t="shared" si="28"/>
        <v>84.628670120898093</v>
      </c>
    </row>
    <row r="24" spans="1:24" x14ac:dyDescent="0.3">
      <c r="A24" s="2" t="s">
        <v>22</v>
      </c>
      <c r="B24">
        <f t="shared" ref="B24:H24" si="29">100*(B8/(B3+B8))</f>
        <v>5.502350687793836</v>
      </c>
      <c r="C24">
        <f t="shared" si="29"/>
        <v>6.0498552889552792</v>
      </c>
      <c r="D24">
        <f t="shared" si="29"/>
        <v>6.3954018793905663</v>
      </c>
      <c r="E24">
        <f t="shared" si="29"/>
        <v>4.8020488741863199</v>
      </c>
      <c r="F24">
        <f t="shared" si="29"/>
        <v>3.5213704793216816</v>
      </c>
      <c r="G24">
        <f t="shared" si="29"/>
        <v>4.9153144616842361</v>
      </c>
      <c r="H24">
        <f t="shared" si="29"/>
        <v>5.4176072234762982</v>
      </c>
      <c r="I24">
        <f t="shared" ref="I24:P24" si="30">100*(I8/(I3+I8))</f>
        <v>40.95277893857083</v>
      </c>
      <c r="J24">
        <f t="shared" si="30"/>
        <v>35.051546391752574</v>
      </c>
      <c r="K24">
        <f t="shared" si="30"/>
        <v>45.517241379310349</v>
      </c>
      <c r="L24">
        <f t="shared" si="30"/>
        <v>44.320066334991708</v>
      </c>
      <c r="M24">
        <f t="shared" si="30"/>
        <v>36.312323612417686</v>
      </c>
      <c r="N24">
        <f t="shared" si="30"/>
        <v>25.311991318502443</v>
      </c>
      <c r="O24">
        <f t="shared" si="30"/>
        <v>31.639206925439822</v>
      </c>
      <c r="P24">
        <f t="shared" si="30"/>
        <v>26.495383380168608</v>
      </c>
      <c r="Q24">
        <f t="shared" ref="Q24:R24" si="31">100*(Q8/(Q3+Q8))</f>
        <v>15.544554455445544</v>
      </c>
      <c r="R24">
        <f t="shared" si="31"/>
        <v>15.3713298791019</v>
      </c>
    </row>
    <row r="25" spans="1:24" x14ac:dyDescent="0.3">
      <c r="A25" s="2" t="s">
        <v>23</v>
      </c>
      <c r="B25">
        <f t="shared" ref="B25:H25" si="32">100*(B14/(B14+B18))</f>
        <v>90.160766733652807</v>
      </c>
      <c r="C25">
        <f t="shared" si="32"/>
        <v>90.771395464327099</v>
      </c>
      <c r="D25">
        <f t="shared" si="32"/>
        <v>90.376061463809137</v>
      </c>
      <c r="E25">
        <f t="shared" si="32"/>
        <v>90.377381385754148</v>
      </c>
      <c r="F25">
        <f t="shared" si="32"/>
        <v>91.199590508573721</v>
      </c>
      <c r="G25">
        <f t="shared" si="32"/>
        <v>90.333925157060918</v>
      </c>
      <c r="H25">
        <f t="shared" si="32"/>
        <v>81.410606889010381</v>
      </c>
      <c r="I25">
        <f t="shared" ref="I25:P25" si="33">100*(I14/(I14+I18))</f>
        <v>87.663324217563058</v>
      </c>
      <c r="J25">
        <f t="shared" si="33"/>
        <v>89.791817378024277</v>
      </c>
      <c r="K25">
        <f t="shared" si="33"/>
        <v>88.259996348365902</v>
      </c>
      <c r="L25">
        <f t="shared" si="33"/>
        <v>87.789387420610538</v>
      </c>
      <c r="M25">
        <f t="shared" si="33"/>
        <v>89.889634946361042</v>
      </c>
      <c r="N25">
        <f t="shared" si="33"/>
        <v>91.099201738934894</v>
      </c>
      <c r="O25">
        <f t="shared" si="33"/>
        <v>91.175068267521993</v>
      </c>
      <c r="P25">
        <f t="shared" si="33"/>
        <v>91.431159420289859</v>
      </c>
      <c r="Q25">
        <f t="shared" ref="Q25:R25" si="34">100*(Q14/(Q14+Q18))</f>
        <v>90.50099989474792</v>
      </c>
      <c r="R25">
        <f t="shared" si="34"/>
        <v>90.582371458551933</v>
      </c>
    </row>
    <row r="26" spans="1:24" x14ac:dyDescent="0.3">
      <c r="A26" s="2" t="s">
        <v>24</v>
      </c>
      <c r="B26">
        <f t="shared" ref="B26:H26" si="35">100*(B18/(B14+B18))</f>
        <v>9.8392332663471951</v>
      </c>
      <c r="C26">
        <f t="shared" si="35"/>
        <v>9.2286045356729023</v>
      </c>
      <c r="D26">
        <f t="shared" si="35"/>
        <v>9.6239385361908614</v>
      </c>
      <c r="E26">
        <f t="shared" si="35"/>
        <v>9.6226186142458445</v>
      </c>
      <c r="F26">
        <f t="shared" si="35"/>
        <v>8.8004094914262723</v>
      </c>
      <c r="G26">
        <f t="shared" si="35"/>
        <v>9.6660748429390875</v>
      </c>
      <c r="H26">
        <f t="shared" si="35"/>
        <v>18.589393110989612</v>
      </c>
      <c r="I26">
        <f t="shared" ref="I26:P26" si="36">100*(I18/(I14+I18))</f>
        <v>12.33667578243695</v>
      </c>
      <c r="J26">
        <f t="shared" si="36"/>
        <v>10.208182621975725</v>
      </c>
      <c r="K26">
        <f t="shared" si="36"/>
        <v>11.740003651634106</v>
      </c>
      <c r="L26">
        <f t="shared" si="36"/>
        <v>12.210612579389469</v>
      </c>
      <c r="M26">
        <f t="shared" si="36"/>
        <v>10.11036505363896</v>
      </c>
      <c r="N26">
        <f t="shared" si="36"/>
        <v>8.9007982610650966</v>
      </c>
      <c r="O26">
        <f t="shared" si="36"/>
        <v>8.824931732478003</v>
      </c>
      <c r="P26">
        <f t="shared" si="36"/>
        <v>8.5688405797101446</v>
      </c>
      <c r="Q26">
        <f t="shared" ref="Q26:R26" si="37">100*(Q18/(Q14+Q18))</f>
        <v>9.4990001052520778</v>
      </c>
      <c r="R26">
        <f t="shared" si="37"/>
        <v>9.4176285414480585</v>
      </c>
      <c r="V26" s="16"/>
      <c r="W26" s="16"/>
      <c r="X26" s="16"/>
    </row>
    <row r="27" spans="1:24" x14ac:dyDescent="0.3">
      <c r="A27" s="2" t="s">
        <v>84</v>
      </c>
      <c r="B27" s="14">
        <f>_xlfn.T.TEST(B23:H23,B25:H25,2,2)</f>
        <v>1.5312041625010191E-3</v>
      </c>
      <c r="I27" s="14">
        <f>_xlfn.T.TEST(I23:P23,I25:P25,2,2)</f>
        <v>2.6140958625969436E-7</v>
      </c>
      <c r="Q27" s="14">
        <f>_xlfn.T.TEST(Q23:W23,Q25:W25,2,2)</f>
        <v>2.5429622735688114E-4</v>
      </c>
      <c r="V27" s="16"/>
      <c r="W27" s="16"/>
      <c r="X27" s="16"/>
    </row>
    <row r="28" spans="1:24" x14ac:dyDescent="0.3">
      <c r="A28" s="2" t="s">
        <v>82</v>
      </c>
      <c r="B28" s="14">
        <f>AVERAGE(B23:H23)</f>
        <v>94.770864443598811</v>
      </c>
      <c r="I28" s="14">
        <f>AVERAGE(I23:P23)</f>
        <v>64.299932714855743</v>
      </c>
      <c r="Q28" s="16">
        <f>AVERAGE(Q23:W23)</f>
        <v>84.542057832726272</v>
      </c>
    </row>
    <row r="29" spans="1:24" x14ac:dyDescent="0.3">
      <c r="A29" s="2" t="s">
        <v>83</v>
      </c>
      <c r="B29" s="14">
        <f>AVERAGE(B24:H24)</f>
        <v>5.2291355564011734</v>
      </c>
      <c r="I29" s="14">
        <f>AVERAGE(I24:P24)</f>
        <v>35.700067285144257</v>
      </c>
      <c r="Q29" s="16">
        <f>AVERAGE(Q24:W24)</f>
        <v>15.457942167273721</v>
      </c>
    </row>
  </sheetData>
  <mergeCells count="3">
    <mergeCell ref="B1:H1"/>
    <mergeCell ref="I1:P1"/>
    <mergeCell ref="Q1:S1"/>
  </mergeCells>
  <phoneticPr fontId="2" type="noConversion"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B90BE-8186-4961-B453-88D686464BCA}">
  <dimension ref="A1:P29"/>
  <sheetViews>
    <sheetView topLeftCell="A7" zoomScale="70" zoomScaleNormal="70" workbookViewId="0">
      <selection activeCell="M12" sqref="M12:Q34"/>
    </sheetView>
  </sheetViews>
  <sheetFormatPr defaultRowHeight="15" x14ac:dyDescent="0.3"/>
  <cols>
    <col min="1" max="1" width="23.5" bestFit="1" customWidth="1"/>
  </cols>
  <sheetData>
    <row r="1" spans="1:14" x14ac:dyDescent="0.3">
      <c r="B1" s="17" t="s">
        <v>61</v>
      </c>
      <c r="C1" s="17"/>
      <c r="D1" s="17"/>
      <c r="E1" s="17" t="s">
        <v>62</v>
      </c>
      <c r="F1" s="17"/>
      <c r="G1" s="17"/>
      <c r="H1" s="17"/>
      <c r="I1" s="17"/>
      <c r="J1" s="17" t="s">
        <v>63</v>
      </c>
      <c r="K1" s="17"/>
      <c r="L1" s="17"/>
    </row>
    <row r="3" spans="1:14" x14ac:dyDescent="0.3">
      <c r="A3" t="s">
        <v>0</v>
      </c>
      <c r="B3">
        <v>9046</v>
      </c>
      <c r="C3">
        <v>16446</v>
      </c>
      <c r="D3">
        <v>14326</v>
      </c>
      <c r="E3">
        <v>7293</v>
      </c>
      <c r="F3">
        <v>9891</v>
      </c>
      <c r="G3">
        <v>6827</v>
      </c>
      <c r="H3">
        <v>6985</v>
      </c>
      <c r="I3">
        <v>6380</v>
      </c>
      <c r="J3">
        <v>7924</v>
      </c>
      <c r="K3">
        <v>5058</v>
      </c>
      <c r="L3">
        <v>6941</v>
      </c>
    </row>
    <row r="4" spans="1:14" x14ac:dyDescent="0.3">
      <c r="A4" t="s">
        <v>1</v>
      </c>
      <c r="B4">
        <v>2845</v>
      </c>
      <c r="C4">
        <v>3342</v>
      </c>
      <c r="D4">
        <v>3665</v>
      </c>
      <c r="E4">
        <v>2639</v>
      </c>
      <c r="F4">
        <v>4708</v>
      </c>
      <c r="G4">
        <v>2050</v>
      </c>
      <c r="H4">
        <v>1982</v>
      </c>
      <c r="I4">
        <v>2059</v>
      </c>
      <c r="J4">
        <v>5778</v>
      </c>
      <c r="K4">
        <v>2305</v>
      </c>
      <c r="L4">
        <v>4973</v>
      </c>
    </row>
    <row r="5" spans="1:14" x14ac:dyDescent="0.3">
      <c r="A5" t="s">
        <v>10</v>
      </c>
      <c r="B5">
        <v>10158</v>
      </c>
      <c r="C5">
        <v>17110</v>
      </c>
      <c r="D5">
        <v>14664</v>
      </c>
      <c r="E5">
        <v>7478</v>
      </c>
      <c r="F5">
        <v>10222</v>
      </c>
      <c r="G5">
        <v>7068</v>
      </c>
      <c r="H5">
        <v>7165</v>
      </c>
      <c r="I5">
        <v>6627</v>
      </c>
      <c r="J5">
        <v>8748</v>
      </c>
      <c r="K5">
        <v>5221</v>
      </c>
      <c r="L5">
        <v>7587</v>
      </c>
    </row>
    <row r="6" spans="1:14" x14ac:dyDescent="0.3">
      <c r="A6" t="s">
        <v>11</v>
      </c>
      <c r="B6">
        <v>14941</v>
      </c>
      <c r="C6">
        <v>9770</v>
      </c>
      <c r="D6">
        <v>9375</v>
      </c>
      <c r="E6">
        <v>5859</v>
      </c>
      <c r="F6">
        <v>8344</v>
      </c>
      <c r="G6">
        <v>6639</v>
      </c>
      <c r="H6">
        <v>7492</v>
      </c>
      <c r="I6">
        <v>7304</v>
      </c>
      <c r="J6">
        <v>13250</v>
      </c>
      <c r="K6">
        <v>6511</v>
      </c>
      <c r="L6">
        <v>8414</v>
      </c>
    </row>
    <row r="8" spans="1:14" x14ac:dyDescent="0.3">
      <c r="A8" t="s">
        <v>0</v>
      </c>
      <c r="B8">
        <v>93</v>
      </c>
      <c r="C8">
        <v>142</v>
      </c>
      <c r="D8">
        <v>209</v>
      </c>
      <c r="E8">
        <v>318</v>
      </c>
      <c r="F8">
        <v>740</v>
      </c>
      <c r="G8">
        <v>326</v>
      </c>
      <c r="H8">
        <v>184</v>
      </c>
      <c r="I8">
        <v>163</v>
      </c>
      <c r="J8">
        <v>1970</v>
      </c>
      <c r="K8">
        <v>855</v>
      </c>
      <c r="L8">
        <v>1649</v>
      </c>
    </row>
    <row r="9" spans="1:14" x14ac:dyDescent="0.3">
      <c r="A9" t="s">
        <v>1</v>
      </c>
      <c r="B9">
        <v>11798</v>
      </c>
      <c r="C9">
        <v>19646</v>
      </c>
      <c r="D9">
        <v>17782</v>
      </c>
      <c r="E9">
        <v>9614</v>
      </c>
      <c r="F9">
        <v>13859</v>
      </c>
      <c r="G9">
        <v>8551</v>
      </c>
      <c r="H9">
        <v>8783</v>
      </c>
      <c r="I9">
        <v>8276</v>
      </c>
      <c r="J9">
        <v>11732</v>
      </c>
      <c r="K9">
        <v>6508</v>
      </c>
      <c r="L9">
        <v>10265</v>
      </c>
    </row>
    <row r="10" spans="1:14" x14ac:dyDescent="0.3">
      <c r="A10" t="s">
        <v>2</v>
      </c>
      <c r="B10">
        <v>92</v>
      </c>
      <c r="C10">
        <v>136</v>
      </c>
      <c r="D10">
        <v>206</v>
      </c>
      <c r="E10">
        <v>308</v>
      </c>
      <c r="F10">
        <v>710</v>
      </c>
      <c r="G10">
        <v>315</v>
      </c>
      <c r="H10">
        <v>169</v>
      </c>
      <c r="I10">
        <v>149</v>
      </c>
      <c r="J10">
        <v>1907</v>
      </c>
      <c r="K10">
        <v>828</v>
      </c>
      <c r="L10">
        <v>1589</v>
      </c>
    </row>
    <row r="11" spans="1:14" x14ac:dyDescent="0.3">
      <c r="A11" t="s">
        <v>3</v>
      </c>
      <c r="B11">
        <v>2385</v>
      </c>
      <c r="C11">
        <v>1564</v>
      </c>
      <c r="D11">
        <v>2225</v>
      </c>
      <c r="E11">
        <v>1775</v>
      </c>
      <c r="F11">
        <v>2261</v>
      </c>
      <c r="G11">
        <v>2425</v>
      </c>
      <c r="H11">
        <v>1388</v>
      </c>
      <c r="I11">
        <v>1400</v>
      </c>
      <c r="J11">
        <v>592</v>
      </c>
      <c r="K11">
        <v>267</v>
      </c>
      <c r="L11">
        <v>416</v>
      </c>
    </row>
    <row r="13" spans="1:14" x14ac:dyDescent="0.3">
      <c r="A13" s="2" t="s">
        <v>8</v>
      </c>
      <c r="B13">
        <f t="shared" ref="B13:H13" si="0">B3+B4</f>
        <v>11891</v>
      </c>
      <c r="C13">
        <f t="shared" si="0"/>
        <v>19788</v>
      </c>
      <c r="D13">
        <f t="shared" si="0"/>
        <v>17991</v>
      </c>
      <c r="E13">
        <f t="shared" si="0"/>
        <v>9932</v>
      </c>
      <c r="F13">
        <f t="shared" si="0"/>
        <v>14599</v>
      </c>
      <c r="G13">
        <f t="shared" si="0"/>
        <v>8877</v>
      </c>
      <c r="H13">
        <f t="shared" si="0"/>
        <v>8967</v>
      </c>
      <c r="I13">
        <f t="shared" ref="I13:L13" si="1">I3+I4</f>
        <v>8439</v>
      </c>
      <c r="J13">
        <f t="shared" si="1"/>
        <v>13702</v>
      </c>
      <c r="K13">
        <f t="shared" si="1"/>
        <v>7363</v>
      </c>
      <c r="L13">
        <f t="shared" si="1"/>
        <v>11914</v>
      </c>
    </row>
    <row r="14" spans="1:14" x14ac:dyDescent="0.3">
      <c r="A14" s="2" t="s">
        <v>15</v>
      </c>
      <c r="B14">
        <f t="shared" ref="B14:H14" si="2">B5+B6</f>
        <v>25099</v>
      </c>
      <c r="C14">
        <f t="shared" si="2"/>
        <v>26880</v>
      </c>
      <c r="D14">
        <f t="shared" si="2"/>
        <v>24039</v>
      </c>
      <c r="E14">
        <f t="shared" si="2"/>
        <v>13337</v>
      </c>
      <c r="F14">
        <f t="shared" si="2"/>
        <v>18566</v>
      </c>
      <c r="G14">
        <f t="shared" si="2"/>
        <v>13707</v>
      </c>
      <c r="H14">
        <f t="shared" si="2"/>
        <v>14657</v>
      </c>
      <c r="I14">
        <f t="shared" ref="I14:L14" si="3">I5+I6</f>
        <v>13931</v>
      </c>
      <c r="J14">
        <f t="shared" si="3"/>
        <v>21998</v>
      </c>
      <c r="K14">
        <f t="shared" si="3"/>
        <v>11732</v>
      </c>
      <c r="L14">
        <f t="shared" si="3"/>
        <v>16001</v>
      </c>
      <c r="N14" s="16"/>
    </row>
    <row r="15" spans="1:14" x14ac:dyDescent="0.3">
      <c r="A15" s="2" t="s">
        <v>16</v>
      </c>
      <c r="B15">
        <f t="shared" ref="B15:H15" si="4">B5/B14</f>
        <v>0.40471731941511613</v>
      </c>
      <c r="C15">
        <f t="shared" si="4"/>
        <v>0.63653273809523814</v>
      </c>
      <c r="D15">
        <f t="shared" si="4"/>
        <v>0.61000873580431803</v>
      </c>
      <c r="E15">
        <f t="shared" si="4"/>
        <v>0.56069580865262048</v>
      </c>
      <c r="F15">
        <f t="shared" si="4"/>
        <v>0.55057632230959819</v>
      </c>
      <c r="G15">
        <f t="shared" si="4"/>
        <v>0.5156489384985774</v>
      </c>
      <c r="H15">
        <f t="shared" si="4"/>
        <v>0.48884492051579448</v>
      </c>
      <c r="I15">
        <f t="shared" ref="I15:L15" si="5">I5/I14</f>
        <v>0.47570167252889239</v>
      </c>
      <c r="J15">
        <f t="shared" si="5"/>
        <v>0.39767251568324391</v>
      </c>
      <c r="K15">
        <f t="shared" si="5"/>
        <v>0.44502216160927377</v>
      </c>
      <c r="L15">
        <f t="shared" si="5"/>
        <v>0.47415786513342917</v>
      </c>
      <c r="N15" s="16"/>
    </row>
    <row r="16" spans="1:14" x14ac:dyDescent="0.3">
      <c r="A16" s="3"/>
      <c r="N16" s="16"/>
    </row>
    <row r="17" spans="1:16" x14ac:dyDescent="0.3">
      <c r="A17" s="2" t="s">
        <v>8</v>
      </c>
      <c r="B17">
        <f t="shared" ref="B17:H17" si="6">B8+B9</f>
        <v>11891</v>
      </c>
      <c r="C17">
        <f t="shared" si="6"/>
        <v>19788</v>
      </c>
      <c r="D17">
        <f t="shared" si="6"/>
        <v>17991</v>
      </c>
      <c r="E17">
        <f t="shared" si="6"/>
        <v>9932</v>
      </c>
      <c r="F17">
        <f t="shared" si="6"/>
        <v>14599</v>
      </c>
      <c r="G17">
        <f t="shared" si="6"/>
        <v>8877</v>
      </c>
      <c r="H17">
        <f t="shared" si="6"/>
        <v>8967</v>
      </c>
      <c r="I17">
        <f t="shared" ref="I17:L17" si="7">I8+I9</f>
        <v>8439</v>
      </c>
      <c r="J17">
        <f t="shared" si="7"/>
        <v>13702</v>
      </c>
      <c r="K17">
        <f t="shared" si="7"/>
        <v>7363</v>
      </c>
      <c r="L17">
        <f t="shared" si="7"/>
        <v>11914</v>
      </c>
      <c r="N17" s="16"/>
    </row>
    <row r="18" spans="1:16" x14ac:dyDescent="0.3">
      <c r="A18" s="2" t="s">
        <v>9</v>
      </c>
      <c r="B18">
        <f t="shared" ref="B18:H18" si="8">B10+B11</f>
        <v>2477</v>
      </c>
      <c r="C18">
        <f t="shared" si="8"/>
        <v>1700</v>
      </c>
      <c r="D18">
        <f t="shared" si="8"/>
        <v>2431</v>
      </c>
      <c r="E18">
        <f t="shared" si="8"/>
        <v>2083</v>
      </c>
      <c r="F18">
        <f t="shared" si="8"/>
        <v>2971</v>
      </c>
      <c r="G18">
        <f t="shared" si="8"/>
        <v>2740</v>
      </c>
      <c r="H18">
        <f t="shared" si="8"/>
        <v>1557</v>
      </c>
      <c r="I18">
        <f t="shared" ref="I18:L18" si="9">I10+I11</f>
        <v>1549</v>
      </c>
      <c r="J18">
        <f t="shared" si="9"/>
        <v>2499</v>
      </c>
      <c r="K18">
        <f t="shared" si="9"/>
        <v>1095</v>
      </c>
      <c r="L18">
        <f t="shared" si="9"/>
        <v>2005</v>
      </c>
      <c r="M18" s="15"/>
      <c r="N18" s="16"/>
    </row>
    <row r="19" spans="1:16" x14ac:dyDescent="0.3">
      <c r="A19" s="2" t="s">
        <v>17</v>
      </c>
      <c r="B19">
        <f t="shared" ref="B19:H19" si="10">B10/B18</f>
        <v>3.7141703673798952E-2</v>
      </c>
      <c r="C19">
        <f t="shared" si="10"/>
        <v>0.08</v>
      </c>
      <c r="D19">
        <f t="shared" si="10"/>
        <v>8.4738790621143562E-2</v>
      </c>
      <c r="E19">
        <f t="shared" si="10"/>
        <v>0.14786365818530964</v>
      </c>
      <c r="F19">
        <f t="shared" si="10"/>
        <v>0.23897677549646584</v>
      </c>
      <c r="G19">
        <f t="shared" si="10"/>
        <v>0.11496350364963503</v>
      </c>
      <c r="H19">
        <f t="shared" si="10"/>
        <v>0.10854206807964033</v>
      </c>
      <c r="I19">
        <f t="shared" ref="I19:L19" si="11">I10/I18</f>
        <v>9.6191091026468695E-2</v>
      </c>
      <c r="J19">
        <f t="shared" si="11"/>
        <v>0.76310524209683872</v>
      </c>
      <c r="K19">
        <f t="shared" si="11"/>
        <v>0.75616438356164384</v>
      </c>
      <c r="L19">
        <f t="shared" si="11"/>
        <v>0.79251870324189522</v>
      </c>
    </row>
    <row r="21" spans="1:16" x14ac:dyDescent="0.3">
      <c r="A21" s="2" t="s">
        <v>19</v>
      </c>
      <c r="B21">
        <f t="shared" ref="B21:H21" si="12">B14/B18</f>
        <v>10.132821962050867</v>
      </c>
      <c r="C21">
        <f t="shared" si="12"/>
        <v>15.811764705882354</v>
      </c>
      <c r="D21">
        <f t="shared" si="12"/>
        <v>9.8885232414644175</v>
      </c>
      <c r="E21">
        <f t="shared" si="12"/>
        <v>6.4027844455112817</v>
      </c>
      <c r="F21">
        <f t="shared" si="12"/>
        <v>6.2490743857287105</v>
      </c>
      <c r="G21">
        <f t="shared" si="12"/>
        <v>5.0025547445255478</v>
      </c>
      <c r="H21">
        <f t="shared" si="12"/>
        <v>9.413615928066795</v>
      </c>
      <c r="I21">
        <f t="shared" ref="I21:L21" si="13">I14/I18</f>
        <v>8.9935442220787607</v>
      </c>
      <c r="J21">
        <f t="shared" si="13"/>
        <v>8.8027210884353746</v>
      </c>
      <c r="K21">
        <f t="shared" si="13"/>
        <v>10.714155251141552</v>
      </c>
      <c r="L21">
        <f t="shared" si="13"/>
        <v>7.9805486284289273</v>
      </c>
    </row>
    <row r="22" spans="1:16" x14ac:dyDescent="0.3">
      <c r="A22" s="2" t="s">
        <v>18</v>
      </c>
      <c r="B22">
        <f t="shared" ref="B22:H22" si="14">B3/B8</f>
        <v>97.268817204301072</v>
      </c>
      <c r="C22">
        <f t="shared" si="14"/>
        <v>115.8169014084507</v>
      </c>
      <c r="D22">
        <f t="shared" si="14"/>
        <v>68.545454545454547</v>
      </c>
      <c r="E22">
        <f t="shared" si="14"/>
        <v>22.933962264150942</v>
      </c>
      <c r="F22">
        <f t="shared" si="14"/>
        <v>13.366216216216216</v>
      </c>
      <c r="G22">
        <f t="shared" si="14"/>
        <v>20.941717791411044</v>
      </c>
      <c r="H22">
        <f t="shared" si="14"/>
        <v>37.961956521739133</v>
      </c>
      <c r="I22">
        <f t="shared" ref="I22:L22" si="15">I3/I8</f>
        <v>39.141104294478531</v>
      </c>
      <c r="J22">
        <f t="shared" si="15"/>
        <v>4.0223350253807109</v>
      </c>
      <c r="K22">
        <f t="shared" si="15"/>
        <v>5.9157894736842103</v>
      </c>
      <c r="L22">
        <f t="shared" si="15"/>
        <v>4.2092177077016375</v>
      </c>
    </row>
    <row r="23" spans="1:16" x14ac:dyDescent="0.3">
      <c r="A23" s="2" t="s">
        <v>21</v>
      </c>
      <c r="B23">
        <f t="shared" ref="B23:H23" si="16">100*(B3/(B3+B8))</f>
        <v>98.982383192909509</v>
      </c>
      <c r="C23">
        <f t="shared" si="16"/>
        <v>99.143959488787075</v>
      </c>
      <c r="D23">
        <f t="shared" si="16"/>
        <v>98.562091503267979</v>
      </c>
      <c r="E23">
        <f t="shared" si="16"/>
        <v>95.821836815135981</v>
      </c>
      <c r="F23">
        <f t="shared" si="16"/>
        <v>93.039224908287082</v>
      </c>
      <c r="G23">
        <f t="shared" si="16"/>
        <v>95.442471690199909</v>
      </c>
      <c r="H23">
        <f t="shared" si="16"/>
        <v>97.433393778769712</v>
      </c>
      <c r="I23">
        <f t="shared" ref="I23:L23" si="17">100*(I3/(I3+I8))</f>
        <v>97.508788017728875</v>
      </c>
      <c r="J23">
        <f t="shared" si="17"/>
        <v>80.08894279361229</v>
      </c>
      <c r="K23">
        <f t="shared" si="17"/>
        <v>85.540334855403344</v>
      </c>
      <c r="L23">
        <f t="shared" si="17"/>
        <v>80.803259604190927</v>
      </c>
    </row>
    <row r="24" spans="1:16" x14ac:dyDescent="0.3">
      <c r="A24" s="2" t="s">
        <v>22</v>
      </c>
      <c r="B24">
        <f t="shared" ref="B24:H24" si="18">100*(B8/(B3+B8))</f>
        <v>1.0176168070904914</v>
      </c>
      <c r="C24">
        <f t="shared" si="18"/>
        <v>0.85604051121292501</v>
      </c>
      <c r="D24">
        <f t="shared" si="18"/>
        <v>1.4379084967320261</v>
      </c>
      <c r="E24">
        <f t="shared" si="18"/>
        <v>4.1781631848640126</v>
      </c>
      <c r="F24">
        <f t="shared" si="18"/>
        <v>6.9607750917129145</v>
      </c>
      <c r="G24">
        <f t="shared" si="18"/>
        <v>4.5575283098000838</v>
      </c>
      <c r="H24">
        <f t="shared" si="18"/>
        <v>2.5666062212302969</v>
      </c>
      <c r="I24">
        <f t="shared" ref="I24:L24" si="19">100*(I8/(I3+I8))</f>
        <v>2.4912119822711296</v>
      </c>
      <c r="J24">
        <f t="shared" si="19"/>
        <v>19.91105720638771</v>
      </c>
      <c r="K24">
        <f t="shared" si="19"/>
        <v>14.45966514459665</v>
      </c>
      <c r="L24">
        <f t="shared" si="19"/>
        <v>19.19674039580908</v>
      </c>
    </row>
    <row r="25" spans="1:16" x14ac:dyDescent="0.3">
      <c r="A25" s="2" t="s">
        <v>23</v>
      </c>
      <c r="B25">
        <f t="shared" ref="B25:H25" si="20">100*(B14/(B14+B18))</f>
        <v>91.017551494052796</v>
      </c>
      <c r="C25">
        <f t="shared" si="20"/>
        <v>94.051784464660599</v>
      </c>
      <c r="D25">
        <f t="shared" si="20"/>
        <v>90.816018133736307</v>
      </c>
      <c r="E25">
        <f t="shared" si="20"/>
        <v>86.491569390402077</v>
      </c>
      <c r="F25">
        <f t="shared" si="20"/>
        <v>86.20513534847008</v>
      </c>
      <c r="G25">
        <f t="shared" si="20"/>
        <v>83.340426825560883</v>
      </c>
      <c r="H25">
        <f t="shared" si="20"/>
        <v>90.397187615640803</v>
      </c>
      <c r="I25">
        <f t="shared" ref="I25:L25" si="21">100*(I14/(I14+I18))</f>
        <v>89.993540051679588</v>
      </c>
      <c r="J25">
        <f t="shared" si="21"/>
        <v>89.798750867453165</v>
      </c>
      <c r="K25">
        <f t="shared" si="21"/>
        <v>91.463319560302494</v>
      </c>
      <c r="L25">
        <f t="shared" si="21"/>
        <v>88.864822836832175</v>
      </c>
    </row>
    <row r="26" spans="1:16" x14ac:dyDescent="0.3">
      <c r="A26" s="2" t="s">
        <v>24</v>
      </c>
      <c r="B26">
        <f t="shared" ref="B26:H26" si="22">100*(B18/(B14+B18))</f>
        <v>8.9824485059472003</v>
      </c>
      <c r="C26">
        <f t="shared" si="22"/>
        <v>5.948215535339398</v>
      </c>
      <c r="D26">
        <f t="shared" si="22"/>
        <v>9.1839818662636947</v>
      </c>
      <c r="E26">
        <f t="shared" si="22"/>
        <v>13.508430609597925</v>
      </c>
      <c r="F26">
        <f t="shared" si="22"/>
        <v>13.794864651529926</v>
      </c>
      <c r="G26">
        <f t="shared" si="22"/>
        <v>16.659573174439107</v>
      </c>
      <c r="H26">
        <f t="shared" si="22"/>
        <v>9.6028123843591953</v>
      </c>
      <c r="I26">
        <f t="shared" ref="I26:L26" si="23">100*(I18/(I14+I18))</f>
        <v>10.006459948320414</v>
      </c>
      <c r="J26">
        <f t="shared" si="23"/>
        <v>10.201249132546844</v>
      </c>
      <c r="K26">
        <f t="shared" si="23"/>
        <v>8.5366804396975127</v>
      </c>
      <c r="L26">
        <f t="shared" si="23"/>
        <v>11.135177163167832</v>
      </c>
    </row>
    <row r="27" spans="1:16" x14ac:dyDescent="0.3">
      <c r="A27" s="2" t="s">
        <v>84</v>
      </c>
      <c r="B27" s="14">
        <f>_xlfn.T.TEST(B23:D23,B25:D25,2,2)</f>
        <v>2.8307552918563871E-3</v>
      </c>
      <c r="E27" s="14">
        <f>_xlfn.T.TEST(E23:I23,E25:I25,2,2)</f>
        <v>5.4420184517747013E-4</v>
      </c>
      <c r="J27" s="14">
        <f>_xlfn.T.TEST(J23:L23,J25:L25,2,2)</f>
        <v>1.348177634383888E-2</v>
      </c>
    </row>
    <row r="28" spans="1:16" x14ac:dyDescent="0.3">
      <c r="A28" s="2" t="s">
        <v>82</v>
      </c>
      <c r="B28" s="14">
        <f>AVERAGE(B23:D23)</f>
        <v>98.896144728321531</v>
      </c>
      <c r="E28" s="14">
        <f>AVERAGE(E23:I23)</f>
        <v>95.849143042024309</v>
      </c>
      <c r="J28" s="14">
        <f>AVERAGE(J23:L23)</f>
        <v>82.144179084402197</v>
      </c>
      <c r="N28" s="16"/>
      <c r="O28" s="16"/>
      <c r="P28" s="16"/>
    </row>
    <row r="29" spans="1:16" x14ac:dyDescent="0.3">
      <c r="A29" s="2" t="s">
        <v>83</v>
      </c>
      <c r="B29" s="14">
        <f>AVERAGE(B24:D24)</f>
        <v>1.1038552716784809</v>
      </c>
      <c r="E29" s="14">
        <f>AVERAGE(E24:I24)</f>
        <v>4.1508569579756873</v>
      </c>
      <c r="J29" s="14">
        <f>AVERAGE(J24:L24)</f>
        <v>17.855820915597814</v>
      </c>
      <c r="N29" s="16"/>
      <c r="O29" s="16"/>
      <c r="P29" s="16"/>
    </row>
  </sheetData>
  <mergeCells count="3">
    <mergeCell ref="B1:D1"/>
    <mergeCell ref="E1:I1"/>
    <mergeCell ref="J1:L1"/>
  </mergeCells>
  <phoneticPr fontId="2" type="noConversion"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BE559-AD52-4429-95F0-28A2470168AC}">
  <dimension ref="A1:N29"/>
  <sheetViews>
    <sheetView zoomScale="70" zoomScaleNormal="70" workbookViewId="0">
      <selection activeCell="K11" sqref="K11:M24"/>
    </sheetView>
  </sheetViews>
  <sheetFormatPr defaultRowHeight="15" x14ac:dyDescent="0.3"/>
  <cols>
    <col min="1" max="1" width="23.5" bestFit="1" customWidth="1"/>
  </cols>
  <sheetData>
    <row r="1" spans="1:12" x14ac:dyDescent="0.3">
      <c r="B1" s="17" t="s">
        <v>64</v>
      </c>
      <c r="C1" s="17"/>
      <c r="D1" s="17"/>
      <c r="E1" s="17" t="s">
        <v>65</v>
      </c>
      <c r="F1" s="17"/>
      <c r="G1" s="17"/>
      <c r="H1" s="17" t="s">
        <v>66</v>
      </c>
      <c r="I1" s="17"/>
      <c r="J1" s="17"/>
    </row>
    <row r="3" spans="1:12" x14ac:dyDescent="0.3">
      <c r="A3" t="s">
        <v>0</v>
      </c>
      <c r="B3">
        <v>158</v>
      </c>
      <c r="C3">
        <v>108</v>
      </c>
      <c r="D3">
        <v>147</v>
      </c>
      <c r="E3">
        <v>24</v>
      </c>
      <c r="F3">
        <v>100</v>
      </c>
      <c r="G3">
        <v>106</v>
      </c>
      <c r="H3">
        <v>92</v>
      </c>
      <c r="I3">
        <v>71</v>
      </c>
      <c r="J3">
        <v>124</v>
      </c>
    </row>
    <row r="4" spans="1:12" x14ac:dyDescent="0.3">
      <c r="A4" t="s">
        <v>1</v>
      </c>
      <c r="B4">
        <v>1791</v>
      </c>
      <c r="C4">
        <v>1711</v>
      </c>
      <c r="D4">
        <v>1955</v>
      </c>
      <c r="E4">
        <v>398</v>
      </c>
      <c r="F4">
        <v>1338</v>
      </c>
      <c r="G4">
        <v>1939</v>
      </c>
      <c r="H4">
        <v>178</v>
      </c>
      <c r="I4">
        <v>221</v>
      </c>
      <c r="J4">
        <v>225</v>
      </c>
    </row>
    <row r="5" spans="1:12" x14ac:dyDescent="0.3">
      <c r="A5" t="s">
        <v>10</v>
      </c>
      <c r="B5">
        <v>180</v>
      </c>
      <c r="C5">
        <v>119</v>
      </c>
      <c r="D5">
        <v>156</v>
      </c>
      <c r="E5">
        <v>25</v>
      </c>
      <c r="F5">
        <v>104</v>
      </c>
      <c r="G5">
        <v>109</v>
      </c>
      <c r="H5">
        <v>91</v>
      </c>
      <c r="I5">
        <v>75</v>
      </c>
      <c r="J5">
        <v>132</v>
      </c>
    </row>
    <row r="6" spans="1:12" x14ac:dyDescent="0.3">
      <c r="A6" t="s">
        <v>11</v>
      </c>
      <c r="B6">
        <v>33780</v>
      </c>
      <c r="C6">
        <v>22873</v>
      </c>
      <c r="D6">
        <v>24364</v>
      </c>
      <c r="E6">
        <v>14103</v>
      </c>
      <c r="F6">
        <v>23999</v>
      </c>
      <c r="G6">
        <v>20078</v>
      </c>
      <c r="H6">
        <v>23578</v>
      </c>
      <c r="I6">
        <v>27326</v>
      </c>
      <c r="J6">
        <v>31161</v>
      </c>
    </row>
    <row r="8" spans="1:12" x14ac:dyDescent="0.3">
      <c r="A8" t="s">
        <v>0</v>
      </c>
      <c r="B8">
        <v>801</v>
      </c>
      <c r="C8">
        <v>700</v>
      </c>
      <c r="D8">
        <v>747</v>
      </c>
      <c r="E8">
        <v>39</v>
      </c>
      <c r="F8">
        <v>116</v>
      </c>
      <c r="G8">
        <v>93</v>
      </c>
      <c r="H8">
        <v>17</v>
      </c>
      <c r="I8">
        <v>20</v>
      </c>
      <c r="J8">
        <v>14</v>
      </c>
    </row>
    <row r="9" spans="1:12" x14ac:dyDescent="0.3">
      <c r="A9" t="s">
        <v>1</v>
      </c>
      <c r="B9">
        <v>1148</v>
      </c>
      <c r="C9">
        <v>1119</v>
      </c>
      <c r="D9">
        <v>1355</v>
      </c>
      <c r="E9">
        <v>383</v>
      </c>
      <c r="F9">
        <v>1322</v>
      </c>
      <c r="G9">
        <v>1952</v>
      </c>
      <c r="H9">
        <v>253</v>
      </c>
      <c r="I9">
        <v>272</v>
      </c>
      <c r="J9">
        <v>335</v>
      </c>
    </row>
    <row r="10" spans="1:12" x14ac:dyDescent="0.3">
      <c r="A10" t="s">
        <v>2</v>
      </c>
      <c r="B10">
        <v>784</v>
      </c>
      <c r="C10">
        <v>686</v>
      </c>
      <c r="D10">
        <v>723</v>
      </c>
      <c r="E10">
        <v>38</v>
      </c>
      <c r="F10">
        <v>113</v>
      </c>
      <c r="G10">
        <v>89</v>
      </c>
      <c r="H10">
        <v>15</v>
      </c>
      <c r="I10">
        <v>20</v>
      </c>
      <c r="J10">
        <v>15</v>
      </c>
    </row>
    <row r="11" spans="1:12" x14ac:dyDescent="0.3">
      <c r="A11" t="s">
        <v>3</v>
      </c>
      <c r="B11">
        <v>1965</v>
      </c>
      <c r="C11">
        <v>1427</v>
      </c>
      <c r="D11">
        <v>2158</v>
      </c>
      <c r="E11">
        <v>510</v>
      </c>
      <c r="F11">
        <v>938</v>
      </c>
      <c r="G11">
        <v>514</v>
      </c>
      <c r="H11">
        <v>2436</v>
      </c>
      <c r="I11">
        <v>2155</v>
      </c>
      <c r="J11">
        <v>2201</v>
      </c>
    </row>
    <row r="13" spans="1:12" x14ac:dyDescent="0.3">
      <c r="A13" s="2" t="s">
        <v>8</v>
      </c>
      <c r="B13">
        <f>B3+B4</f>
        <v>1949</v>
      </c>
      <c r="C13">
        <f>C3+C4</f>
        <v>1819</v>
      </c>
      <c r="D13">
        <f>D3+D4</f>
        <v>2102</v>
      </c>
      <c r="E13">
        <f t="shared" ref="E13:G13" si="0">E3+E4</f>
        <v>422</v>
      </c>
      <c r="F13">
        <f t="shared" si="0"/>
        <v>1438</v>
      </c>
      <c r="G13">
        <f t="shared" si="0"/>
        <v>2045</v>
      </c>
      <c r="H13">
        <f t="shared" ref="H13:J13" si="1">H3+H4</f>
        <v>270</v>
      </c>
      <c r="I13">
        <f t="shared" si="1"/>
        <v>292</v>
      </c>
      <c r="J13">
        <f t="shared" si="1"/>
        <v>349</v>
      </c>
    </row>
    <row r="14" spans="1:12" x14ac:dyDescent="0.3">
      <c r="A14" s="2" t="s">
        <v>15</v>
      </c>
      <c r="B14">
        <f>B5+B6</f>
        <v>33960</v>
      </c>
      <c r="C14">
        <f>C5+C6</f>
        <v>22992</v>
      </c>
      <c r="D14">
        <f>D5+D6</f>
        <v>24520</v>
      </c>
      <c r="E14">
        <f t="shared" ref="E14:G14" si="2">E5+E6</f>
        <v>14128</v>
      </c>
      <c r="F14">
        <f t="shared" si="2"/>
        <v>24103</v>
      </c>
      <c r="G14">
        <f t="shared" si="2"/>
        <v>20187</v>
      </c>
      <c r="H14">
        <f t="shared" ref="H14:J14" si="3">H5+H6</f>
        <v>23669</v>
      </c>
      <c r="I14">
        <f t="shared" si="3"/>
        <v>27401</v>
      </c>
      <c r="J14">
        <f t="shared" si="3"/>
        <v>31293</v>
      </c>
      <c r="L14" s="16"/>
    </row>
    <row r="15" spans="1:12" x14ac:dyDescent="0.3">
      <c r="A15" s="2" t="s">
        <v>16</v>
      </c>
      <c r="B15">
        <f>B5/B14</f>
        <v>5.3003533568904597E-3</v>
      </c>
      <c r="C15">
        <f>C5/C14</f>
        <v>5.1757132915796799E-3</v>
      </c>
      <c r="D15">
        <f>D5/D14</f>
        <v>6.3621533442088088E-3</v>
      </c>
      <c r="E15">
        <f t="shared" ref="E15:G15" si="4">E5/E14</f>
        <v>1.7695356738391846E-3</v>
      </c>
      <c r="F15">
        <f t="shared" si="4"/>
        <v>4.3148155831224328E-3</v>
      </c>
      <c r="G15">
        <f t="shared" si="4"/>
        <v>5.399514539059791E-3</v>
      </c>
      <c r="H15">
        <f t="shared" ref="H15:J15" si="5">H5/H14</f>
        <v>3.844691368456631E-3</v>
      </c>
      <c r="I15">
        <f t="shared" si="5"/>
        <v>2.7371263822488232E-3</v>
      </c>
      <c r="J15">
        <f t="shared" si="5"/>
        <v>4.2181957626306202E-3</v>
      </c>
      <c r="L15" s="16"/>
    </row>
    <row r="16" spans="1:12" x14ac:dyDescent="0.3">
      <c r="A16" s="3"/>
      <c r="L16" s="16"/>
    </row>
    <row r="17" spans="1:14" x14ac:dyDescent="0.3">
      <c r="A17" s="2" t="s">
        <v>8</v>
      </c>
      <c r="B17">
        <f>B8+B9</f>
        <v>1949</v>
      </c>
      <c r="C17">
        <f>C8+C9</f>
        <v>1819</v>
      </c>
      <c r="D17">
        <f>D8+D9</f>
        <v>2102</v>
      </c>
      <c r="E17">
        <f t="shared" ref="E17:G17" si="6">E8+E9</f>
        <v>422</v>
      </c>
      <c r="F17">
        <f t="shared" si="6"/>
        <v>1438</v>
      </c>
      <c r="G17">
        <f t="shared" si="6"/>
        <v>2045</v>
      </c>
      <c r="H17">
        <f t="shared" ref="H17:J17" si="7">H8+H9</f>
        <v>270</v>
      </c>
      <c r="I17">
        <f t="shared" si="7"/>
        <v>292</v>
      </c>
      <c r="J17">
        <f t="shared" si="7"/>
        <v>349</v>
      </c>
      <c r="L17" s="16"/>
    </row>
    <row r="18" spans="1:14" x14ac:dyDescent="0.3">
      <c r="A18" s="2" t="s">
        <v>9</v>
      </c>
      <c r="B18">
        <f>B10+B11</f>
        <v>2749</v>
      </c>
      <c r="C18">
        <f>C10+C11</f>
        <v>2113</v>
      </c>
      <c r="D18">
        <f>D10+D11</f>
        <v>2881</v>
      </c>
      <c r="E18">
        <f t="shared" ref="E18:G18" si="8">E10+E11</f>
        <v>548</v>
      </c>
      <c r="F18">
        <f t="shared" si="8"/>
        <v>1051</v>
      </c>
      <c r="G18">
        <f t="shared" si="8"/>
        <v>603</v>
      </c>
      <c r="H18">
        <f t="shared" ref="H18:J18" si="9">H10+H11</f>
        <v>2451</v>
      </c>
      <c r="I18">
        <f t="shared" si="9"/>
        <v>2175</v>
      </c>
      <c r="J18">
        <f t="shared" si="9"/>
        <v>2216</v>
      </c>
      <c r="K18" s="15"/>
      <c r="L18" s="16"/>
    </row>
    <row r="19" spans="1:14" x14ac:dyDescent="0.3">
      <c r="A19" s="2" t="s">
        <v>17</v>
      </c>
      <c r="B19">
        <f>B10/B18</f>
        <v>0.28519461622408149</v>
      </c>
      <c r="C19">
        <f>C10/C18</f>
        <v>0.3246568859441552</v>
      </c>
      <c r="D19">
        <f>D10/D18</f>
        <v>0.25095452967719539</v>
      </c>
      <c r="E19">
        <f t="shared" ref="E19:G19" si="10">E10/E18</f>
        <v>6.9343065693430656E-2</v>
      </c>
      <c r="F19">
        <f t="shared" si="10"/>
        <v>0.10751665080875357</v>
      </c>
      <c r="G19">
        <f t="shared" si="10"/>
        <v>0.14759535655058043</v>
      </c>
      <c r="H19">
        <f t="shared" ref="H19:J19" si="11">H10/H18</f>
        <v>6.1199510403916772E-3</v>
      </c>
      <c r="I19">
        <f t="shared" si="11"/>
        <v>9.1954022988505746E-3</v>
      </c>
      <c r="J19">
        <f t="shared" si="11"/>
        <v>6.7689530685920577E-3</v>
      </c>
    </row>
    <row r="21" spans="1:14" x14ac:dyDescent="0.3">
      <c r="A21" s="2" t="s">
        <v>19</v>
      </c>
      <c r="B21">
        <f>B14/B18</f>
        <v>12.353583121134958</v>
      </c>
      <c r="C21">
        <f>C14/C18</f>
        <v>10.881211547562707</v>
      </c>
      <c r="D21">
        <f>D14/D18</f>
        <v>8.510933703575148</v>
      </c>
      <c r="E21">
        <f t="shared" ref="E21:G21" si="12">E14/E18</f>
        <v>25.78102189781022</v>
      </c>
      <c r="F21">
        <f t="shared" si="12"/>
        <v>22.933396764985726</v>
      </c>
      <c r="G21">
        <f t="shared" si="12"/>
        <v>33.477611940298509</v>
      </c>
      <c r="H21">
        <f t="shared" ref="H21:J21" si="13">H14/H18</f>
        <v>9.6568747450020407</v>
      </c>
      <c r="I21">
        <f t="shared" si="13"/>
        <v>12.598160919540231</v>
      </c>
      <c r="J21">
        <f t="shared" si="13"/>
        <v>14.121389891696751</v>
      </c>
    </row>
    <row r="22" spans="1:14" x14ac:dyDescent="0.3">
      <c r="A22" s="2" t="s">
        <v>18</v>
      </c>
      <c r="B22">
        <f>B3/B8</f>
        <v>0.1972534332084894</v>
      </c>
      <c r="C22">
        <f>C3/C8</f>
        <v>0.15428571428571428</v>
      </c>
      <c r="D22">
        <f>D3/D8</f>
        <v>0.19678714859437751</v>
      </c>
      <c r="E22">
        <f t="shared" ref="E22:G22" si="14">E3/E8</f>
        <v>0.61538461538461542</v>
      </c>
      <c r="F22">
        <f t="shared" si="14"/>
        <v>0.86206896551724133</v>
      </c>
      <c r="G22">
        <f t="shared" si="14"/>
        <v>1.1397849462365592</v>
      </c>
      <c r="H22">
        <f t="shared" ref="H22:J22" si="15">H3/H8</f>
        <v>5.4117647058823533</v>
      </c>
      <c r="I22">
        <f t="shared" si="15"/>
        <v>3.55</v>
      </c>
      <c r="J22">
        <f t="shared" si="15"/>
        <v>8.8571428571428577</v>
      </c>
    </row>
    <row r="23" spans="1:14" x14ac:dyDescent="0.3">
      <c r="A23" s="2" t="s">
        <v>21</v>
      </c>
      <c r="B23">
        <f>100*(B3/(B3+B8))</f>
        <v>16.475495307612096</v>
      </c>
      <c r="C23">
        <f>100*(C3/(C3+C8))</f>
        <v>13.366336633663368</v>
      </c>
      <c r="D23">
        <f>100*(D3/(D3+D8))</f>
        <v>16.44295302013423</v>
      </c>
      <c r="E23">
        <f t="shared" ref="E23:G23" si="16">100*(E3/(E3+E8))</f>
        <v>38.095238095238095</v>
      </c>
      <c r="F23">
        <f t="shared" si="16"/>
        <v>46.296296296296298</v>
      </c>
      <c r="G23">
        <f t="shared" si="16"/>
        <v>53.266331658291456</v>
      </c>
      <c r="H23">
        <f t="shared" ref="H23:J23" si="17">100*(H3/(H3+H8))</f>
        <v>84.403669724770651</v>
      </c>
      <c r="I23">
        <f t="shared" si="17"/>
        <v>78.021978021978029</v>
      </c>
      <c r="J23">
        <f t="shared" si="17"/>
        <v>89.85507246376811</v>
      </c>
    </row>
    <row r="24" spans="1:14" x14ac:dyDescent="0.3">
      <c r="A24" s="2" t="s">
        <v>22</v>
      </c>
      <c r="B24">
        <f>100*(B8/(B3+B8))</f>
        <v>83.524504692387907</v>
      </c>
      <c r="C24">
        <f>100*(C8/(C3+C8))</f>
        <v>86.633663366336634</v>
      </c>
      <c r="D24">
        <f>100*(D8/(D3+D8))</f>
        <v>83.557046979865774</v>
      </c>
      <c r="E24">
        <f t="shared" ref="E24:G24" si="18">100*(E8/(E3+E8))</f>
        <v>61.904761904761905</v>
      </c>
      <c r="F24">
        <f t="shared" si="18"/>
        <v>53.703703703703709</v>
      </c>
      <c r="G24">
        <f t="shared" si="18"/>
        <v>46.733668341708544</v>
      </c>
      <c r="H24">
        <f t="shared" ref="H24:J24" si="19">100*(H8/(H3+H8))</f>
        <v>15.596330275229359</v>
      </c>
      <c r="I24">
        <f t="shared" si="19"/>
        <v>21.978021978021978</v>
      </c>
      <c r="J24">
        <f t="shared" si="19"/>
        <v>10.144927536231885</v>
      </c>
    </row>
    <row r="25" spans="1:14" x14ac:dyDescent="0.3">
      <c r="A25" s="2" t="s">
        <v>23</v>
      </c>
      <c r="B25">
        <f>100*(B14/(B14+B18))</f>
        <v>92.511373232722221</v>
      </c>
      <c r="C25">
        <f>100*(C14/(C14+C18))</f>
        <v>91.583349930292769</v>
      </c>
      <c r="D25">
        <f>100*(D14/(D14+D18))</f>
        <v>89.485785190321522</v>
      </c>
      <c r="E25">
        <f t="shared" ref="E25:G25" si="20">100*(E14/(E14+E18))</f>
        <v>96.266012537476158</v>
      </c>
      <c r="F25">
        <f t="shared" si="20"/>
        <v>95.821738093345004</v>
      </c>
      <c r="G25">
        <f t="shared" si="20"/>
        <v>97.099567099567096</v>
      </c>
      <c r="H25">
        <f t="shared" ref="H25:J25" si="21">100*(H14/(H14+H18))</f>
        <v>90.616385911179179</v>
      </c>
      <c r="I25">
        <f t="shared" si="21"/>
        <v>92.646064376521508</v>
      </c>
      <c r="J25">
        <f t="shared" si="21"/>
        <v>93.386851293682298</v>
      </c>
    </row>
    <row r="26" spans="1:14" x14ac:dyDescent="0.3">
      <c r="A26" s="2" t="s">
        <v>24</v>
      </c>
      <c r="B26">
        <f>100*(B18/(B14+B18))</f>
        <v>7.48862676727778</v>
      </c>
      <c r="C26">
        <f>100*(C18/(C14+C18))</f>
        <v>8.4166500697072291</v>
      </c>
      <c r="D26">
        <f>100*(D18/(D14+D18))</f>
        <v>10.51421480967848</v>
      </c>
      <c r="E26">
        <f t="shared" ref="E26:G26" si="22">100*(E18/(E14+E18))</f>
        <v>3.7339874625238489</v>
      </c>
      <c r="F26">
        <f t="shared" si="22"/>
        <v>4.1782619066550053</v>
      </c>
      <c r="G26">
        <f t="shared" si="22"/>
        <v>2.9004329004329006</v>
      </c>
      <c r="H26">
        <f t="shared" ref="H26:J26" si="23">100*(H18/(H14+H18))</f>
        <v>9.3836140888208277</v>
      </c>
      <c r="I26">
        <f t="shared" si="23"/>
        <v>7.3539356234784954</v>
      </c>
      <c r="J26">
        <f t="shared" si="23"/>
        <v>6.6131487063177063</v>
      </c>
    </row>
    <row r="27" spans="1:14" x14ac:dyDescent="0.3">
      <c r="A27" s="2" t="s">
        <v>84</v>
      </c>
      <c r="B27" s="14">
        <f>_xlfn.T.TEST(B23:D23,B25:D25,2,2)</f>
        <v>6.3115740278710975E-7</v>
      </c>
      <c r="E27" s="14">
        <f>_xlfn.T.TEST(E23:G23,E25:G25,2,2)</f>
        <v>3.287855948398704E-4</v>
      </c>
      <c r="H27" s="14">
        <f>_xlfn.T.TEST(H23:J23,H25:J25,2,2)</f>
        <v>8.2144420244282229E-2</v>
      </c>
      <c r="L27" s="16"/>
      <c r="M27" s="16"/>
      <c r="N27" s="16"/>
    </row>
    <row r="28" spans="1:14" x14ac:dyDescent="0.3">
      <c r="A28" s="2" t="s">
        <v>82</v>
      </c>
      <c r="B28" s="14">
        <f>AVERAGE(B23:D23)</f>
        <v>15.428261653803233</v>
      </c>
      <c r="E28" s="14">
        <f>AVERAGE(E23:G23)</f>
        <v>45.885955349941952</v>
      </c>
      <c r="H28" s="14">
        <f>AVERAGE(H23:J23)</f>
        <v>84.093573403505602</v>
      </c>
      <c r="L28" s="16"/>
      <c r="M28" s="16"/>
      <c r="N28" s="16"/>
    </row>
    <row r="29" spans="1:14" x14ac:dyDescent="0.3">
      <c r="A29" s="2" t="s">
        <v>83</v>
      </c>
      <c r="B29" s="14">
        <f>AVERAGE(B24:D24)</f>
        <v>84.571738346196767</v>
      </c>
      <c r="E29" s="14">
        <f>AVERAGE(E24:G24)</f>
        <v>54.114044650058055</v>
      </c>
      <c r="H29" s="14">
        <f>AVERAGE(H24:J24)</f>
        <v>15.906426596494406</v>
      </c>
    </row>
  </sheetData>
  <mergeCells count="3">
    <mergeCell ref="E1:G1"/>
    <mergeCell ref="H1:J1"/>
    <mergeCell ref="B1:D1"/>
  </mergeCells>
  <phoneticPr fontId="2" type="noConversion"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07D03-84B6-4440-B4CE-D78697FAFC30}">
  <dimension ref="A1:D33"/>
  <sheetViews>
    <sheetView topLeftCell="A7" workbookViewId="0">
      <selection activeCell="A27" sqref="A27:B29"/>
    </sheetView>
  </sheetViews>
  <sheetFormatPr defaultRowHeight="15" x14ac:dyDescent="0.3"/>
  <cols>
    <col min="1" max="1" width="23.5" bestFit="1" customWidth="1"/>
  </cols>
  <sheetData>
    <row r="1" spans="1:4" x14ac:dyDescent="0.3">
      <c r="B1" s="17" t="s">
        <v>69</v>
      </c>
      <c r="C1" s="17"/>
      <c r="D1" s="17"/>
    </row>
    <row r="3" spans="1:4" x14ac:dyDescent="0.3">
      <c r="A3" t="s">
        <v>0</v>
      </c>
      <c r="B3">
        <v>1230</v>
      </c>
      <c r="C3">
        <v>1495</v>
      </c>
      <c r="D3">
        <v>1392</v>
      </c>
    </row>
    <row r="4" spans="1:4" x14ac:dyDescent="0.3">
      <c r="A4" t="s">
        <v>1</v>
      </c>
      <c r="B4">
        <v>1702</v>
      </c>
      <c r="C4">
        <v>3502</v>
      </c>
      <c r="D4">
        <v>1669</v>
      </c>
    </row>
    <row r="5" spans="1:4" x14ac:dyDescent="0.3">
      <c r="A5" t="s">
        <v>10</v>
      </c>
      <c r="B5">
        <v>1337</v>
      </c>
      <c r="C5">
        <v>1584</v>
      </c>
      <c r="D5">
        <v>1498</v>
      </c>
    </row>
    <row r="6" spans="1:4" x14ac:dyDescent="0.3">
      <c r="A6" t="s">
        <v>11</v>
      </c>
      <c r="B6">
        <v>20151</v>
      </c>
      <c r="C6">
        <v>22107</v>
      </c>
      <c r="D6">
        <v>23069</v>
      </c>
    </row>
    <row r="8" spans="1:4" x14ac:dyDescent="0.3">
      <c r="A8" t="s">
        <v>0</v>
      </c>
      <c r="B8">
        <v>921</v>
      </c>
      <c r="C8">
        <v>2329</v>
      </c>
      <c r="D8">
        <v>582</v>
      </c>
    </row>
    <row r="9" spans="1:4" x14ac:dyDescent="0.3">
      <c r="A9" t="s">
        <v>1</v>
      </c>
      <c r="B9">
        <v>2011</v>
      </c>
      <c r="C9">
        <v>2668</v>
      </c>
      <c r="D9">
        <v>2479</v>
      </c>
    </row>
    <row r="10" spans="1:4" x14ac:dyDescent="0.3">
      <c r="A10" t="s">
        <v>2</v>
      </c>
      <c r="B10">
        <v>846</v>
      </c>
      <c r="C10">
        <v>2062</v>
      </c>
      <c r="D10">
        <v>550</v>
      </c>
    </row>
    <row r="11" spans="1:4" x14ac:dyDescent="0.3">
      <c r="A11" t="s">
        <v>3</v>
      </c>
      <c r="B11">
        <v>1722</v>
      </c>
      <c r="C11">
        <v>745</v>
      </c>
      <c r="D11">
        <v>1912</v>
      </c>
    </row>
    <row r="13" spans="1:4" x14ac:dyDescent="0.3">
      <c r="A13" s="2" t="s">
        <v>8</v>
      </c>
      <c r="B13">
        <f>B3+B4</f>
        <v>2932</v>
      </c>
      <c r="C13">
        <f>C3+C4</f>
        <v>4997</v>
      </c>
      <c r="D13">
        <f>D3+D4</f>
        <v>3061</v>
      </c>
    </row>
    <row r="14" spans="1:4" x14ac:dyDescent="0.3">
      <c r="A14" s="2" t="s">
        <v>15</v>
      </c>
      <c r="B14">
        <f>B5+B6</f>
        <v>21488</v>
      </c>
      <c r="C14">
        <f>C5+C6</f>
        <v>23691</v>
      </c>
      <c r="D14">
        <f>D5+D6</f>
        <v>24567</v>
      </c>
    </row>
    <row r="15" spans="1:4" x14ac:dyDescent="0.3">
      <c r="A15" s="2" t="s">
        <v>16</v>
      </c>
      <c r="B15">
        <f>B5/B14</f>
        <v>6.2220774385703649E-2</v>
      </c>
      <c r="C15">
        <f>C5/C14</f>
        <v>6.6860833227808031E-2</v>
      </c>
      <c r="D15">
        <f>D5/D14</f>
        <v>6.0976106158668129E-2</v>
      </c>
    </row>
    <row r="16" spans="1:4" x14ac:dyDescent="0.3">
      <c r="A16" s="3"/>
    </row>
    <row r="17" spans="1:4" x14ac:dyDescent="0.3">
      <c r="A17" s="2" t="s">
        <v>8</v>
      </c>
      <c r="B17">
        <f>B8+B9</f>
        <v>2932</v>
      </c>
      <c r="C17">
        <f>C8+C9</f>
        <v>4997</v>
      </c>
      <c r="D17">
        <f>D8+D9</f>
        <v>3061</v>
      </c>
    </row>
    <row r="18" spans="1:4" x14ac:dyDescent="0.3">
      <c r="A18" s="2" t="s">
        <v>9</v>
      </c>
      <c r="B18">
        <f>B10+B11</f>
        <v>2568</v>
      </c>
      <c r="C18">
        <f>C10+C11</f>
        <v>2807</v>
      </c>
      <c r="D18">
        <f>D10+D11</f>
        <v>2462</v>
      </c>
    </row>
    <row r="19" spans="1:4" x14ac:dyDescent="0.3">
      <c r="A19" s="2" t="s">
        <v>17</v>
      </c>
      <c r="B19">
        <f>B10/B18</f>
        <v>0.32943925233644861</v>
      </c>
      <c r="C19">
        <f>C10/C18</f>
        <v>0.73459209120057001</v>
      </c>
      <c r="D19">
        <f>D10/D18</f>
        <v>0.22339561332250202</v>
      </c>
    </row>
    <row r="21" spans="1:4" x14ac:dyDescent="0.3">
      <c r="A21" s="2" t="s">
        <v>19</v>
      </c>
      <c r="B21">
        <f>B14/B18</f>
        <v>8.3676012461059184</v>
      </c>
      <c r="C21">
        <f>C14/C18</f>
        <v>8.4399714998218744</v>
      </c>
      <c r="D21">
        <f>D14/D18</f>
        <v>9.9784727863525582</v>
      </c>
    </row>
    <row r="22" spans="1:4" x14ac:dyDescent="0.3">
      <c r="A22" s="2" t="s">
        <v>18</v>
      </c>
      <c r="B22">
        <f>B3/B8</f>
        <v>1.3355048859934853</v>
      </c>
      <c r="C22">
        <f>C3/C8</f>
        <v>0.64190639759553458</v>
      </c>
      <c r="D22">
        <f>D3/D8</f>
        <v>2.3917525773195876</v>
      </c>
    </row>
    <row r="23" spans="1:4" x14ac:dyDescent="0.3">
      <c r="A23" s="2" t="s">
        <v>21</v>
      </c>
      <c r="B23">
        <f>100*(B3/(B3+B8))</f>
        <v>57.182705718270576</v>
      </c>
      <c r="C23">
        <f>100*(C3/(C3+C8))</f>
        <v>39.095188284518827</v>
      </c>
      <c r="D23">
        <f>100*(D3/(D3+D8))</f>
        <v>70.516717325227958</v>
      </c>
    </row>
    <row r="24" spans="1:4" x14ac:dyDescent="0.3">
      <c r="A24" s="2" t="s">
        <v>22</v>
      </c>
      <c r="B24">
        <f>100*(B8/(B3+B8))</f>
        <v>42.817294281729431</v>
      </c>
      <c r="C24">
        <f>100*(C8/(C3+C8))</f>
        <v>60.904811715481166</v>
      </c>
      <c r="D24">
        <f>100*(D8/(D3+D8))</f>
        <v>29.483282674772038</v>
      </c>
    </row>
    <row r="25" spans="1:4" x14ac:dyDescent="0.3">
      <c r="A25" s="2" t="s">
        <v>23</v>
      </c>
      <c r="B25">
        <f>100*(B14/(B14+B18))</f>
        <v>89.324908546724316</v>
      </c>
      <c r="C25">
        <f>100*(C14/(C14+C18))</f>
        <v>89.406747679070122</v>
      </c>
      <c r="D25">
        <f>100*(D14/(D14+D18))</f>
        <v>90.891264937659557</v>
      </c>
    </row>
    <row r="26" spans="1:4" x14ac:dyDescent="0.3">
      <c r="A26" s="2" t="s">
        <v>24</v>
      </c>
      <c r="B26">
        <f>100*(B18/(B14+B18))</f>
        <v>10.675091453275689</v>
      </c>
      <c r="C26">
        <f>100*(C18/(C14+C18))</f>
        <v>10.593252320929881</v>
      </c>
      <c r="D26">
        <f>100*(D18/(D14+D18))</f>
        <v>9.1087350623404486</v>
      </c>
    </row>
    <row r="27" spans="1:4" x14ac:dyDescent="0.3">
      <c r="A27" s="2" t="s">
        <v>84</v>
      </c>
      <c r="B27" s="14">
        <f>_xlfn.T.TEST(B23:D23,B25:D25,2,2)</f>
        <v>1.9798774077969004E-2</v>
      </c>
    </row>
    <row r="28" spans="1:4" x14ac:dyDescent="0.3">
      <c r="A28" s="2" t="s">
        <v>82</v>
      </c>
      <c r="B28" s="14">
        <f>AVERAGE(B23:D23)</f>
        <v>55.598203776005789</v>
      </c>
    </row>
    <row r="29" spans="1:4" x14ac:dyDescent="0.3">
      <c r="A29" s="2" t="s">
        <v>83</v>
      </c>
      <c r="B29" s="14">
        <f>AVERAGE(B24:D24)</f>
        <v>44.401796223994211</v>
      </c>
    </row>
    <row r="32" spans="1:4" x14ac:dyDescent="0.3">
      <c r="A32" s="2" t="s">
        <v>67</v>
      </c>
      <c r="B32">
        <v>69.099999999999994</v>
      </c>
      <c r="C32">
        <v>56.2</v>
      </c>
      <c r="D32">
        <v>72.3</v>
      </c>
    </row>
    <row r="33" spans="1:4" x14ac:dyDescent="0.3">
      <c r="A33" s="2" t="s">
        <v>68</v>
      </c>
      <c r="B33">
        <v>48.6</v>
      </c>
      <c r="C33">
        <v>43.5</v>
      </c>
      <c r="D33">
        <v>47.2</v>
      </c>
    </row>
  </sheetData>
  <mergeCells count="1">
    <mergeCell ref="B1:D1"/>
  </mergeCells>
  <phoneticPr fontId="2" type="noConversion"/>
  <pageMargins left="0.7" right="0.7" top="0.75" bottom="0.75" header="0.3" footer="0.3"/>
  <pageSetup paperSize="9" orientation="portrait" horizontalDpi="300" verticalDpi="300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960BB-6DD2-4CD7-9366-CD16C29F794A}">
  <dimension ref="A1:E29"/>
  <sheetViews>
    <sheetView topLeftCell="A7" workbookViewId="0">
      <selection activeCell="A27" sqref="A27:B29"/>
    </sheetView>
  </sheetViews>
  <sheetFormatPr defaultRowHeight="15" x14ac:dyDescent="0.3"/>
  <cols>
    <col min="1" max="1" width="23.5" bestFit="1" customWidth="1"/>
    <col min="2" max="2" width="13.375" bestFit="1" customWidth="1"/>
  </cols>
  <sheetData>
    <row r="1" spans="1:5" x14ac:dyDescent="0.3">
      <c r="B1" s="17" t="s">
        <v>70</v>
      </c>
      <c r="C1" s="17"/>
      <c r="D1" s="17"/>
      <c r="E1" s="17"/>
    </row>
    <row r="3" spans="1:5" x14ac:dyDescent="0.3">
      <c r="A3" t="s">
        <v>0</v>
      </c>
      <c r="B3">
        <v>4500</v>
      </c>
      <c r="C3">
        <v>4944</v>
      </c>
      <c r="D3">
        <v>4260</v>
      </c>
      <c r="E3">
        <v>4387</v>
      </c>
    </row>
    <row r="4" spans="1:5" x14ac:dyDescent="0.3">
      <c r="A4" t="s">
        <v>1</v>
      </c>
      <c r="B4">
        <v>1651</v>
      </c>
      <c r="C4">
        <v>1811</v>
      </c>
      <c r="D4">
        <v>1815</v>
      </c>
      <c r="E4">
        <v>2698</v>
      </c>
    </row>
    <row r="5" spans="1:5" x14ac:dyDescent="0.3">
      <c r="A5" t="s">
        <v>10</v>
      </c>
      <c r="B5">
        <v>4891</v>
      </c>
      <c r="C5">
        <v>5316</v>
      </c>
      <c r="D5">
        <v>4648</v>
      </c>
      <c r="E5">
        <v>4638</v>
      </c>
    </row>
    <row r="6" spans="1:5" x14ac:dyDescent="0.3">
      <c r="A6" t="s">
        <v>11</v>
      </c>
      <c r="B6">
        <v>19880</v>
      </c>
      <c r="C6">
        <v>17357</v>
      </c>
      <c r="D6">
        <v>18483</v>
      </c>
      <c r="E6">
        <v>14585</v>
      </c>
    </row>
    <row r="8" spans="1:5" x14ac:dyDescent="0.3">
      <c r="A8" t="s">
        <v>0</v>
      </c>
      <c r="B8">
        <v>34</v>
      </c>
      <c r="C8">
        <v>83</v>
      </c>
      <c r="D8">
        <v>28</v>
      </c>
      <c r="E8">
        <v>104</v>
      </c>
    </row>
    <row r="9" spans="1:5" x14ac:dyDescent="0.3">
      <c r="A9" t="s">
        <v>1</v>
      </c>
      <c r="B9">
        <v>6117</v>
      </c>
      <c r="C9">
        <v>6672</v>
      </c>
      <c r="D9">
        <v>6047</v>
      </c>
      <c r="E9">
        <v>6981</v>
      </c>
    </row>
    <row r="10" spans="1:5" x14ac:dyDescent="0.3">
      <c r="A10" t="s">
        <v>2</v>
      </c>
      <c r="B10">
        <v>33</v>
      </c>
      <c r="C10">
        <v>83</v>
      </c>
      <c r="D10">
        <v>26</v>
      </c>
      <c r="E10">
        <v>101</v>
      </c>
    </row>
    <row r="11" spans="1:5" x14ac:dyDescent="0.3">
      <c r="A11" t="s">
        <v>3</v>
      </c>
      <c r="B11">
        <v>2692</v>
      </c>
      <c r="C11">
        <v>2194</v>
      </c>
      <c r="D11">
        <v>2203</v>
      </c>
      <c r="E11">
        <v>2598</v>
      </c>
    </row>
    <row r="13" spans="1:5" x14ac:dyDescent="0.3">
      <c r="A13" s="2" t="s">
        <v>8</v>
      </c>
      <c r="B13">
        <f>B3+B4</f>
        <v>6151</v>
      </c>
      <c r="C13">
        <f>C3+C4</f>
        <v>6755</v>
      </c>
      <c r="D13">
        <f>D3+D4</f>
        <v>6075</v>
      </c>
      <c r="E13">
        <f>E3+E4</f>
        <v>7085</v>
      </c>
    </row>
    <row r="14" spans="1:5" x14ac:dyDescent="0.3">
      <c r="A14" s="2" t="s">
        <v>15</v>
      </c>
      <c r="B14">
        <f>B5+B6</f>
        <v>24771</v>
      </c>
      <c r="C14">
        <f>C5+C6</f>
        <v>22673</v>
      </c>
      <c r="D14">
        <f>D5+D6</f>
        <v>23131</v>
      </c>
      <c r="E14">
        <f>E5+E6</f>
        <v>19223</v>
      </c>
    </row>
    <row r="15" spans="1:5" x14ac:dyDescent="0.3">
      <c r="A15" s="2" t="s">
        <v>16</v>
      </c>
      <c r="B15">
        <f>B5/B14</f>
        <v>0.19744862944572283</v>
      </c>
      <c r="C15">
        <f>C5/C14</f>
        <v>0.23446389979270499</v>
      </c>
      <c r="D15">
        <f>D5/D14</f>
        <v>0.20094245817301457</v>
      </c>
      <c r="E15">
        <f>E5/E14</f>
        <v>0.24127347448369141</v>
      </c>
    </row>
    <row r="16" spans="1:5" x14ac:dyDescent="0.3">
      <c r="A16" s="3"/>
    </row>
    <row r="17" spans="1:5" x14ac:dyDescent="0.3">
      <c r="A17" s="2" t="s">
        <v>8</v>
      </c>
      <c r="B17">
        <f>B8+B9</f>
        <v>6151</v>
      </c>
      <c r="C17">
        <f>C8+C9</f>
        <v>6755</v>
      </c>
      <c r="D17">
        <f>D8+D9</f>
        <v>6075</v>
      </c>
      <c r="E17">
        <f>E8+E9</f>
        <v>7085</v>
      </c>
    </row>
    <row r="18" spans="1:5" x14ac:dyDescent="0.3">
      <c r="A18" s="2" t="s">
        <v>9</v>
      </c>
      <c r="B18">
        <f>B10+B11</f>
        <v>2725</v>
      </c>
      <c r="C18">
        <f>C10+C11</f>
        <v>2277</v>
      </c>
      <c r="D18">
        <f>D10+D11</f>
        <v>2229</v>
      </c>
      <c r="E18">
        <f>E10+E11</f>
        <v>2699</v>
      </c>
    </row>
    <row r="19" spans="1:5" x14ac:dyDescent="0.3">
      <c r="A19" s="2" t="s">
        <v>17</v>
      </c>
      <c r="B19">
        <f>B10/B18</f>
        <v>1.2110091743119266E-2</v>
      </c>
      <c r="C19">
        <f>C10/C18</f>
        <v>3.6451471234079928E-2</v>
      </c>
      <c r="D19">
        <f>D10/D18</f>
        <v>1.1664423508299685E-2</v>
      </c>
      <c r="E19">
        <f>E10/E18</f>
        <v>3.7421267135976287E-2</v>
      </c>
    </row>
    <row r="21" spans="1:5" x14ac:dyDescent="0.3">
      <c r="A21" s="2" t="s">
        <v>19</v>
      </c>
      <c r="B21">
        <f>B14/B18</f>
        <v>9.0902752293577986</v>
      </c>
      <c r="C21">
        <f>C14/C18</f>
        <v>9.9574000878348699</v>
      </c>
      <c r="D21">
        <f>D14/D18</f>
        <v>10.377299237326156</v>
      </c>
      <c r="E21">
        <f>E14/E18</f>
        <v>7.1222675064838832</v>
      </c>
    </row>
    <row r="22" spans="1:5" x14ac:dyDescent="0.3">
      <c r="A22" s="2" t="s">
        <v>18</v>
      </c>
      <c r="B22">
        <f>B3/B8</f>
        <v>132.35294117647058</v>
      </c>
      <c r="C22">
        <f>C3/C8</f>
        <v>59.566265060240966</v>
      </c>
      <c r="D22">
        <f>D3/D8</f>
        <v>152.14285714285714</v>
      </c>
      <c r="E22">
        <f>E3/E8</f>
        <v>42.182692307692307</v>
      </c>
    </row>
    <row r="23" spans="1:5" x14ac:dyDescent="0.3">
      <c r="A23" s="2" t="s">
        <v>21</v>
      </c>
      <c r="B23">
        <f>100*(B3/(B3+B8))</f>
        <v>99.250110277900305</v>
      </c>
      <c r="C23">
        <f>100*(C3/(C3+C8))</f>
        <v>98.348915854386306</v>
      </c>
      <c r="D23">
        <f>100*(D3/(D3+D8))</f>
        <v>99.347014925373131</v>
      </c>
      <c r="E23">
        <f>100*(E3/(E3+E8))</f>
        <v>97.684257403696279</v>
      </c>
    </row>
    <row r="24" spans="1:5" x14ac:dyDescent="0.3">
      <c r="A24" s="2" t="s">
        <v>22</v>
      </c>
      <c r="B24">
        <f>100*(B8/(B3+B8))</f>
        <v>0.74988972209969129</v>
      </c>
      <c r="C24">
        <f>100*(C8/(C3+C8))</f>
        <v>1.651084145613686</v>
      </c>
      <c r="D24">
        <f>100*(D8/(D3+D8))</f>
        <v>0.65298507462686561</v>
      </c>
      <c r="E24">
        <f>100*(E8/(E3+E8))</f>
        <v>2.3157425963037186</v>
      </c>
    </row>
    <row r="25" spans="1:5" x14ac:dyDescent="0.3">
      <c r="A25" s="2" t="s">
        <v>23</v>
      </c>
      <c r="B25">
        <f>100*(B14/(B14+B18))</f>
        <v>90.089467558917661</v>
      </c>
      <c r="C25">
        <f>100*(C14/(C14+C18))</f>
        <v>90.873747494989971</v>
      </c>
      <c r="D25">
        <f>100*(D14/(D14+D18))</f>
        <v>91.210567823343851</v>
      </c>
      <c r="E25">
        <f>100*(E14/(E14+E18))</f>
        <v>87.688167138034856</v>
      </c>
    </row>
    <row r="26" spans="1:5" x14ac:dyDescent="0.3">
      <c r="A26" s="2" t="s">
        <v>24</v>
      </c>
      <c r="B26">
        <f>100*(B18/(B14+B18))</f>
        <v>9.9105324410823403</v>
      </c>
      <c r="C26">
        <f>100*(C18/(C14+C18))</f>
        <v>9.1262525050100205</v>
      </c>
      <c r="D26">
        <f>100*(D18/(D14+D18))</f>
        <v>8.7894321766561525</v>
      </c>
      <c r="E26">
        <f>100*(E18/(E14+E18))</f>
        <v>12.311832861965149</v>
      </c>
    </row>
    <row r="27" spans="1:5" x14ac:dyDescent="0.3">
      <c r="A27" s="2" t="s">
        <v>84</v>
      </c>
      <c r="B27" s="14">
        <f>_xlfn.T.TEST(B23:E23,B25:E25,2,2)</f>
        <v>6.5095129736345974E-5</v>
      </c>
    </row>
    <row r="28" spans="1:5" x14ac:dyDescent="0.3">
      <c r="A28" s="2" t="s">
        <v>82</v>
      </c>
      <c r="B28" s="14">
        <f>AVERAGE(B23:E23)</f>
        <v>98.657574615339001</v>
      </c>
    </row>
    <row r="29" spans="1:5" x14ac:dyDescent="0.3">
      <c r="A29" s="2" t="s">
        <v>83</v>
      </c>
      <c r="B29" s="14">
        <f>AVERAGE(B24:E24)</f>
        <v>1.3424253846609904</v>
      </c>
    </row>
  </sheetData>
  <mergeCells count="1">
    <mergeCell ref="B1:E1"/>
  </mergeCells>
  <phoneticPr fontId="2" type="noConversion"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9D856-F8CB-4C32-8D11-2FAF959A5791}">
  <dimension ref="A1:F29"/>
  <sheetViews>
    <sheetView topLeftCell="A16" workbookViewId="0">
      <selection activeCell="F25" sqref="F25:F26"/>
    </sheetView>
  </sheetViews>
  <sheetFormatPr defaultRowHeight="15" x14ac:dyDescent="0.3"/>
  <cols>
    <col min="1" max="1" width="23.5" bestFit="1" customWidth="1"/>
  </cols>
  <sheetData>
    <row r="1" spans="1:4" x14ac:dyDescent="0.3">
      <c r="B1" s="17" t="s">
        <v>71</v>
      </c>
      <c r="C1" s="17"/>
      <c r="D1" s="17"/>
    </row>
    <row r="3" spans="1:4" x14ac:dyDescent="0.3">
      <c r="A3" t="s">
        <v>0</v>
      </c>
      <c r="B3">
        <v>13848</v>
      </c>
      <c r="C3">
        <v>17329</v>
      </c>
      <c r="D3">
        <v>14397</v>
      </c>
    </row>
    <row r="4" spans="1:4" x14ac:dyDescent="0.3">
      <c r="A4" t="s">
        <v>1</v>
      </c>
      <c r="B4">
        <v>10984</v>
      </c>
      <c r="C4">
        <v>11869</v>
      </c>
      <c r="D4">
        <v>9838</v>
      </c>
    </row>
    <row r="5" spans="1:4" x14ac:dyDescent="0.3">
      <c r="A5" t="s">
        <v>10</v>
      </c>
      <c r="B5">
        <v>14113</v>
      </c>
      <c r="C5">
        <v>17716</v>
      </c>
      <c r="D5">
        <v>14491</v>
      </c>
    </row>
    <row r="6" spans="1:4" x14ac:dyDescent="0.3">
      <c r="A6" t="s">
        <v>11</v>
      </c>
      <c r="B6">
        <v>7721</v>
      </c>
      <c r="C6">
        <v>9480</v>
      </c>
      <c r="D6">
        <v>7601</v>
      </c>
    </row>
    <row r="8" spans="1:4" x14ac:dyDescent="0.3">
      <c r="A8" t="s">
        <v>0</v>
      </c>
      <c r="B8">
        <v>1181</v>
      </c>
      <c r="C8">
        <v>1513</v>
      </c>
      <c r="D8">
        <v>1058</v>
      </c>
    </row>
    <row r="9" spans="1:4" x14ac:dyDescent="0.3">
      <c r="A9" t="s">
        <v>1</v>
      </c>
      <c r="B9">
        <v>23651</v>
      </c>
      <c r="C9">
        <v>27685</v>
      </c>
      <c r="D9">
        <v>23177</v>
      </c>
    </row>
    <row r="10" spans="1:4" x14ac:dyDescent="0.3">
      <c r="A10" t="s">
        <v>2</v>
      </c>
      <c r="B10">
        <v>1128</v>
      </c>
      <c r="C10">
        <v>1449</v>
      </c>
      <c r="D10">
        <v>1018</v>
      </c>
    </row>
    <row r="11" spans="1:4" x14ac:dyDescent="0.3">
      <c r="A11" t="s">
        <v>3</v>
      </c>
      <c r="B11">
        <v>3258</v>
      </c>
      <c r="C11">
        <v>3332</v>
      </c>
      <c r="D11">
        <v>2827</v>
      </c>
    </row>
    <row r="13" spans="1:4" x14ac:dyDescent="0.3">
      <c r="A13" s="2" t="s">
        <v>8</v>
      </c>
      <c r="B13">
        <f>B3+B4</f>
        <v>24832</v>
      </c>
      <c r="C13">
        <f>C3+C4</f>
        <v>29198</v>
      </c>
      <c r="D13">
        <f>D3+D4</f>
        <v>24235</v>
      </c>
    </row>
    <row r="14" spans="1:4" x14ac:dyDescent="0.3">
      <c r="A14" s="2" t="s">
        <v>15</v>
      </c>
      <c r="B14">
        <f>B5+B6</f>
        <v>21834</v>
      </c>
      <c r="C14">
        <f>C5+C6</f>
        <v>27196</v>
      </c>
      <c r="D14">
        <f>D5+D6</f>
        <v>22092</v>
      </c>
    </row>
    <row r="15" spans="1:4" x14ac:dyDescent="0.3">
      <c r="A15" s="2" t="s">
        <v>16</v>
      </c>
      <c r="B15">
        <f>B5/B14</f>
        <v>0.64637720985618763</v>
      </c>
      <c r="C15">
        <f>C5/C14</f>
        <v>0.65141932637152522</v>
      </c>
      <c r="D15">
        <f>D5/D14</f>
        <v>0.65593880137606375</v>
      </c>
    </row>
    <row r="16" spans="1:4" x14ac:dyDescent="0.3">
      <c r="A16" s="3"/>
    </row>
    <row r="17" spans="1:6" x14ac:dyDescent="0.3">
      <c r="A17" s="2" t="s">
        <v>8</v>
      </c>
      <c r="B17">
        <f>B8+B9</f>
        <v>24832</v>
      </c>
      <c r="C17">
        <f>C8+C9</f>
        <v>29198</v>
      </c>
      <c r="D17">
        <f>D8+D9</f>
        <v>24235</v>
      </c>
    </row>
    <row r="18" spans="1:6" x14ac:dyDescent="0.3">
      <c r="A18" s="2" t="s">
        <v>9</v>
      </c>
      <c r="B18">
        <f>B10+B11</f>
        <v>4386</v>
      </c>
      <c r="C18">
        <f>C10+C11</f>
        <v>4781</v>
      </c>
      <c r="D18">
        <f>D10+D11</f>
        <v>3845</v>
      </c>
    </row>
    <row r="19" spans="1:6" x14ac:dyDescent="0.3">
      <c r="A19" s="2" t="s">
        <v>17</v>
      </c>
      <c r="B19">
        <f>B10/B18</f>
        <v>0.25718194254445964</v>
      </c>
      <c r="C19">
        <f>C10/C18</f>
        <v>0.30307467057101023</v>
      </c>
      <c r="D19">
        <f>D10/D18</f>
        <v>0.26475942782834849</v>
      </c>
    </row>
    <row r="21" spans="1:6" x14ac:dyDescent="0.3">
      <c r="A21" s="2" t="s">
        <v>19</v>
      </c>
      <c r="B21">
        <f>B14/B18</f>
        <v>4.9781121751025994</v>
      </c>
      <c r="C21">
        <f>C14/C18</f>
        <v>5.6883497176322946</v>
      </c>
      <c r="D21">
        <f>D14/D18</f>
        <v>5.7456436931079322</v>
      </c>
    </row>
    <row r="22" spans="1:6" x14ac:dyDescent="0.3">
      <c r="A22" s="2" t="s">
        <v>18</v>
      </c>
      <c r="B22">
        <f>B3/B8</f>
        <v>11.725656223539373</v>
      </c>
      <c r="C22">
        <f>C3/C8</f>
        <v>11.45340383344349</v>
      </c>
      <c r="D22">
        <f>D3/D8</f>
        <v>13.607750472589792</v>
      </c>
    </row>
    <row r="23" spans="1:6" x14ac:dyDescent="0.3">
      <c r="A23" s="2" t="s">
        <v>21</v>
      </c>
      <c r="B23">
        <f>100*(B3/(B3+B8))</f>
        <v>92.141859072459908</v>
      </c>
      <c r="C23">
        <f>100*(C3/(C3+C8))</f>
        <v>91.970066871881954</v>
      </c>
      <c r="D23">
        <f>100*(D3/(D3+D8))</f>
        <v>93.154318990617924</v>
      </c>
    </row>
    <row r="24" spans="1:6" x14ac:dyDescent="0.3">
      <c r="A24" s="2" t="s">
        <v>22</v>
      </c>
      <c r="B24">
        <f>100*(B8/(B3+B8))</f>
        <v>7.8581409275400889</v>
      </c>
      <c r="C24">
        <f>100*(C8/(C3+C8))</f>
        <v>8.0299331281180351</v>
      </c>
      <c r="D24">
        <f>100*(D8/(D3+D8))</f>
        <v>6.8456810093820764</v>
      </c>
    </row>
    <row r="25" spans="1:6" x14ac:dyDescent="0.3">
      <c r="A25" s="2" t="s">
        <v>23</v>
      </c>
      <c r="B25">
        <f>100*(B14/(B14+B18))</f>
        <v>83.272311212814643</v>
      </c>
      <c r="C25">
        <f>100*(C14/(C14+C18))</f>
        <v>85.04862870187948</v>
      </c>
      <c r="D25">
        <f>100*(D14/(D14+D18))</f>
        <v>85.175617843235528</v>
      </c>
      <c r="F25" s="16"/>
    </row>
    <row r="26" spans="1:6" x14ac:dyDescent="0.3">
      <c r="A26" s="2" t="s">
        <v>24</v>
      </c>
      <c r="B26">
        <f>100*(B18/(B14+B18))</f>
        <v>16.727688787185354</v>
      </c>
      <c r="C26">
        <f>100*(C18/(C14+C18))</f>
        <v>14.951371298120526</v>
      </c>
      <c r="D26">
        <f>100*(D18/(D14+D18))</f>
        <v>14.824382156764468</v>
      </c>
      <c r="F26" s="16"/>
    </row>
    <row r="27" spans="1:6" x14ac:dyDescent="0.3">
      <c r="A27" s="2" t="s">
        <v>84</v>
      </c>
      <c r="B27" s="14">
        <f>_xlfn.T.TEST(B23:E23,B25:E25,2,2)</f>
        <v>3.8110102541042882E-4</v>
      </c>
    </row>
    <row r="28" spans="1:6" x14ac:dyDescent="0.3">
      <c r="A28" s="2" t="s">
        <v>82</v>
      </c>
      <c r="B28" s="14">
        <f>AVERAGE(B23:E23)</f>
        <v>92.422081644986591</v>
      </c>
    </row>
    <row r="29" spans="1:6" x14ac:dyDescent="0.3">
      <c r="A29" s="2" t="s">
        <v>83</v>
      </c>
      <c r="B29" s="14">
        <f>AVERAGE(B24:E24)</f>
        <v>7.5779183550133995</v>
      </c>
    </row>
  </sheetData>
  <mergeCells count="1">
    <mergeCell ref="B1:D1"/>
  </mergeCells>
  <phoneticPr fontId="2" type="noConversion"/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23134-9AE2-410E-8379-AB0872D39C96}">
  <dimension ref="A1:J29"/>
  <sheetViews>
    <sheetView topLeftCell="A19" workbookViewId="0">
      <selection activeCell="I25" sqref="I25:K35"/>
    </sheetView>
  </sheetViews>
  <sheetFormatPr defaultRowHeight="15" x14ac:dyDescent="0.3"/>
  <cols>
    <col min="1" max="1" width="23.5" bestFit="1" customWidth="1"/>
  </cols>
  <sheetData>
    <row r="1" spans="1:7" x14ac:dyDescent="0.3">
      <c r="B1" s="17" t="s">
        <v>72</v>
      </c>
      <c r="C1" s="17"/>
      <c r="D1" s="17"/>
      <c r="E1" s="17" t="s">
        <v>77</v>
      </c>
      <c r="F1" s="17"/>
      <c r="G1" s="17"/>
    </row>
    <row r="3" spans="1:7" x14ac:dyDescent="0.3">
      <c r="A3" t="s">
        <v>0</v>
      </c>
      <c r="B3">
        <v>7245</v>
      </c>
      <c r="C3">
        <v>6709</v>
      </c>
      <c r="D3">
        <v>11608</v>
      </c>
      <c r="E3">
        <v>8278</v>
      </c>
      <c r="F3">
        <v>6942</v>
      </c>
      <c r="G3">
        <v>6528</v>
      </c>
    </row>
    <row r="4" spans="1:7" x14ac:dyDescent="0.3">
      <c r="A4" t="s">
        <v>1</v>
      </c>
      <c r="B4">
        <v>6956</v>
      </c>
      <c r="C4">
        <v>4826</v>
      </c>
      <c r="D4">
        <v>4603</v>
      </c>
      <c r="E4">
        <v>3733</v>
      </c>
      <c r="F4">
        <v>3227</v>
      </c>
      <c r="G4">
        <v>2476</v>
      </c>
    </row>
    <row r="5" spans="1:7" x14ac:dyDescent="0.3">
      <c r="A5" t="s">
        <v>10</v>
      </c>
      <c r="B5">
        <v>7852</v>
      </c>
      <c r="C5">
        <v>7249</v>
      </c>
      <c r="D5">
        <v>13015</v>
      </c>
      <c r="E5">
        <v>9130</v>
      </c>
      <c r="F5">
        <v>7722</v>
      </c>
      <c r="G5">
        <v>7369</v>
      </c>
    </row>
    <row r="6" spans="1:7" x14ac:dyDescent="0.3">
      <c r="A6" t="s">
        <v>11</v>
      </c>
      <c r="B6">
        <v>10453</v>
      </c>
      <c r="C6">
        <v>12928</v>
      </c>
      <c r="D6">
        <v>18885</v>
      </c>
      <c r="E6">
        <v>11052</v>
      </c>
      <c r="F6">
        <v>15345</v>
      </c>
      <c r="G6">
        <v>12668</v>
      </c>
    </row>
    <row r="8" spans="1:7" x14ac:dyDescent="0.3">
      <c r="A8" t="s">
        <v>0</v>
      </c>
      <c r="B8">
        <v>33</v>
      </c>
      <c r="C8">
        <v>25</v>
      </c>
      <c r="D8">
        <v>34</v>
      </c>
      <c r="E8">
        <v>795</v>
      </c>
      <c r="F8">
        <v>939</v>
      </c>
      <c r="G8">
        <v>708</v>
      </c>
    </row>
    <row r="9" spans="1:7" x14ac:dyDescent="0.3">
      <c r="A9" t="s">
        <v>1</v>
      </c>
      <c r="B9">
        <v>14168</v>
      </c>
      <c r="C9">
        <v>11510</v>
      </c>
      <c r="D9">
        <v>16177</v>
      </c>
      <c r="E9">
        <v>11216</v>
      </c>
      <c r="F9">
        <v>9230</v>
      </c>
      <c r="G9">
        <v>8296</v>
      </c>
    </row>
    <row r="10" spans="1:7" x14ac:dyDescent="0.3">
      <c r="A10" t="s">
        <v>2</v>
      </c>
      <c r="B10">
        <v>33</v>
      </c>
      <c r="C10">
        <v>25</v>
      </c>
      <c r="D10">
        <v>34</v>
      </c>
      <c r="E10">
        <v>779</v>
      </c>
      <c r="F10">
        <v>926</v>
      </c>
      <c r="G10">
        <v>701</v>
      </c>
    </row>
    <row r="11" spans="1:7" x14ac:dyDescent="0.3">
      <c r="A11" t="s">
        <v>3</v>
      </c>
      <c r="B11">
        <v>2780</v>
      </c>
      <c r="C11">
        <v>2678</v>
      </c>
      <c r="D11">
        <v>3112</v>
      </c>
      <c r="E11">
        <v>1490</v>
      </c>
      <c r="F11">
        <v>1603</v>
      </c>
      <c r="G11">
        <v>1771</v>
      </c>
    </row>
    <row r="13" spans="1:7" x14ac:dyDescent="0.3">
      <c r="A13" s="2" t="s">
        <v>8</v>
      </c>
      <c r="B13">
        <f t="shared" ref="B13:G13" si="0">B3+B4</f>
        <v>14201</v>
      </c>
      <c r="C13">
        <f t="shared" si="0"/>
        <v>11535</v>
      </c>
      <c r="D13">
        <f t="shared" si="0"/>
        <v>16211</v>
      </c>
      <c r="E13">
        <f t="shared" si="0"/>
        <v>12011</v>
      </c>
      <c r="F13">
        <f t="shared" si="0"/>
        <v>10169</v>
      </c>
      <c r="G13">
        <f t="shared" si="0"/>
        <v>9004</v>
      </c>
    </row>
    <row r="14" spans="1:7" x14ac:dyDescent="0.3">
      <c r="A14" s="2" t="s">
        <v>15</v>
      </c>
      <c r="B14">
        <f t="shared" ref="B14:G14" si="1">B5+B6</f>
        <v>18305</v>
      </c>
      <c r="C14">
        <f t="shared" si="1"/>
        <v>20177</v>
      </c>
      <c r="D14">
        <f t="shared" si="1"/>
        <v>31900</v>
      </c>
      <c r="E14">
        <f t="shared" si="1"/>
        <v>20182</v>
      </c>
      <c r="F14">
        <f t="shared" si="1"/>
        <v>23067</v>
      </c>
      <c r="G14">
        <f t="shared" si="1"/>
        <v>20037</v>
      </c>
    </row>
    <row r="15" spans="1:7" x14ac:dyDescent="0.3">
      <c r="A15" s="2" t="s">
        <v>16</v>
      </c>
      <c r="B15">
        <f t="shared" ref="B15:G15" si="2">B5/B14</f>
        <v>0.42895383774924883</v>
      </c>
      <c r="C15">
        <f t="shared" si="2"/>
        <v>0.35927045646032613</v>
      </c>
      <c r="D15">
        <f t="shared" si="2"/>
        <v>0.40799373040752351</v>
      </c>
      <c r="E15">
        <f t="shared" si="2"/>
        <v>0.45238331186205527</v>
      </c>
      <c r="F15">
        <f t="shared" si="2"/>
        <v>0.33476394849785407</v>
      </c>
      <c r="G15">
        <f t="shared" si="2"/>
        <v>0.36776962619154563</v>
      </c>
    </row>
    <row r="16" spans="1:7" x14ac:dyDescent="0.3">
      <c r="A16" s="3"/>
    </row>
    <row r="17" spans="1:10" x14ac:dyDescent="0.3">
      <c r="A17" s="2" t="s">
        <v>8</v>
      </c>
      <c r="B17">
        <f t="shared" ref="B17:G17" si="3">B8+B9</f>
        <v>14201</v>
      </c>
      <c r="C17">
        <f t="shared" si="3"/>
        <v>11535</v>
      </c>
      <c r="D17">
        <f t="shared" si="3"/>
        <v>16211</v>
      </c>
      <c r="E17">
        <f t="shared" si="3"/>
        <v>12011</v>
      </c>
      <c r="F17">
        <f t="shared" si="3"/>
        <v>10169</v>
      </c>
      <c r="G17">
        <f t="shared" si="3"/>
        <v>9004</v>
      </c>
    </row>
    <row r="18" spans="1:10" x14ac:dyDescent="0.3">
      <c r="A18" s="2" t="s">
        <v>9</v>
      </c>
      <c r="B18">
        <f t="shared" ref="B18:G18" si="4">B10+B11</f>
        <v>2813</v>
      </c>
      <c r="C18">
        <f t="shared" si="4"/>
        <v>2703</v>
      </c>
      <c r="D18">
        <f t="shared" si="4"/>
        <v>3146</v>
      </c>
      <c r="E18">
        <f t="shared" si="4"/>
        <v>2269</v>
      </c>
      <c r="F18">
        <f t="shared" si="4"/>
        <v>2529</v>
      </c>
      <c r="G18">
        <f t="shared" si="4"/>
        <v>2472</v>
      </c>
    </row>
    <row r="19" spans="1:10" x14ac:dyDescent="0.3">
      <c r="A19" s="2" t="s">
        <v>17</v>
      </c>
      <c r="B19">
        <f t="shared" ref="B19:G19" si="5">B10/B18</f>
        <v>1.1731247778172769E-2</v>
      </c>
      <c r="C19">
        <f t="shared" si="5"/>
        <v>9.24898261191269E-3</v>
      </c>
      <c r="D19">
        <f t="shared" si="5"/>
        <v>1.0807374443738081E-2</v>
      </c>
      <c r="E19">
        <f t="shared" si="5"/>
        <v>0.34332304980167477</v>
      </c>
      <c r="F19">
        <f t="shared" si="5"/>
        <v>0.36615262949782523</v>
      </c>
      <c r="G19">
        <f t="shared" si="5"/>
        <v>0.28357605177993528</v>
      </c>
    </row>
    <row r="21" spans="1:10" x14ac:dyDescent="0.3">
      <c r="A21" s="2" t="s">
        <v>19</v>
      </c>
      <c r="B21">
        <f t="shared" ref="B21:G21" si="6">B14/B18</f>
        <v>6.507287593316744</v>
      </c>
      <c r="C21">
        <f t="shared" si="6"/>
        <v>7.4646688864224933</v>
      </c>
      <c r="D21">
        <f t="shared" si="6"/>
        <v>10.13986013986014</v>
      </c>
      <c r="E21">
        <f t="shared" si="6"/>
        <v>8.8946672542970475</v>
      </c>
      <c r="F21">
        <f t="shared" si="6"/>
        <v>9.1209964412811395</v>
      </c>
      <c r="G21">
        <f t="shared" si="6"/>
        <v>8.1055825242718438</v>
      </c>
    </row>
    <row r="22" spans="1:10" x14ac:dyDescent="0.3">
      <c r="A22" s="2" t="s">
        <v>18</v>
      </c>
      <c r="B22">
        <f t="shared" ref="B22:G22" si="7">B3/B8</f>
        <v>219.54545454545453</v>
      </c>
      <c r="C22">
        <f t="shared" si="7"/>
        <v>268.36</v>
      </c>
      <c r="D22">
        <f t="shared" si="7"/>
        <v>341.41176470588238</v>
      </c>
      <c r="E22">
        <f t="shared" si="7"/>
        <v>10.412578616352201</v>
      </c>
      <c r="F22">
        <f t="shared" si="7"/>
        <v>7.3929712460063897</v>
      </c>
      <c r="G22">
        <f t="shared" si="7"/>
        <v>9.2203389830508478</v>
      </c>
    </row>
    <row r="23" spans="1:10" x14ac:dyDescent="0.3">
      <c r="A23" s="2" t="s">
        <v>21</v>
      </c>
      <c r="B23">
        <f t="shared" ref="B23:G23" si="8">100*(B3/(B3+B8))</f>
        <v>99.54657873042045</v>
      </c>
      <c r="C23">
        <f t="shared" si="8"/>
        <v>99.628749628749631</v>
      </c>
      <c r="D23">
        <f t="shared" si="8"/>
        <v>99.707953959800719</v>
      </c>
      <c r="E23">
        <f t="shared" si="8"/>
        <v>91.237738344538741</v>
      </c>
      <c r="F23">
        <f t="shared" si="8"/>
        <v>88.085268366958502</v>
      </c>
      <c r="G23">
        <f t="shared" si="8"/>
        <v>90.215588723051411</v>
      </c>
    </row>
    <row r="24" spans="1:10" x14ac:dyDescent="0.3">
      <c r="A24" s="2" t="s">
        <v>22</v>
      </c>
      <c r="B24">
        <f t="shared" ref="B24:G24" si="9">100*(B8/(B3+B8))</f>
        <v>0.45342126957955481</v>
      </c>
      <c r="C24">
        <f t="shared" si="9"/>
        <v>0.37125037125037125</v>
      </c>
      <c r="D24">
        <f t="shared" si="9"/>
        <v>0.29204604019927849</v>
      </c>
      <c r="E24">
        <f t="shared" si="9"/>
        <v>8.7622616554612591</v>
      </c>
      <c r="F24">
        <f t="shared" si="9"/>
        <v>11.914731633041493</v>
      </c>
      <c r="G24">
        <f t="shared" si="9"/>
        <v>9.7844112769485907</v>
      </c>
    </row>
    <row r="25" spans="1:10" x14ac:dyDescent="0.3">
      <c r="A25" s="2" t="s">
        <v>23</v>
      </c>
      <c r="B25">
        <f t="shared" ref="B25:G25" si="10">100*(B14/(B14+B18))</f>
        <v>86.679609811535187</v>
      </c>
      <c r="C25">
        <f t="shared" si="10"/>
        <v>88.186188811188813</v>
      </c>
      <c r="D25">
        <f t="shared" si="10"/>
        <v>91.023226616446948</v>
      </c>
      <c r="E25">
        <f t="shared" si="10"/>
        <v>89.893545944501369</v>
      </c>
      <c r="F25">
        <f t="shared" si="10"/>
        <v>90.119549929676509</v>
      </c>
      <c r="G25">
        <f t="shared" si="10"/>
        <v>89.017726242836204</v>
      </c>
    </row>
    <row r="26" spans="1:10" x14ac:dyDescent="0.3">
      <c r="A26" s="2" t="s">
        <v>24</v>
      </c>
      <c r="B26">
        <f t="shared" ref="B26:G26" si="11">100*(B18/(B14+B18))</f>
        <v>13.320390188464817</v>
      </c>
      <c r="C26">
        <f t="shared" si="11"/>
        <v>11.81381118881119</v>
      </c>
      <c r="D26">
        <f t="shared" si="11"/>
        <v>8.9767733835530432</v>
      </c>
      <c r="E26">
        <f t="shared" si="11"/>
        <v>10.106454055498642</v>
      </c>
      <c r="F26">
        <f t="shared" si="11"/>
        <v>9.8804500703234872</v>
      </c>
      <c r="G26">
        <f t="shared" si="11"/>
        <v>10.982273757163801</v>
      </c>
    </row>
    <row r="27" spans="1:10" x14ac:dyDescent="0.3">
      <c r="A27" s="2" t="s">
        <v>84</v>
      </c>
      <c r="B27" s="14">
        <f>_xlfn.T.TEST(B23:D23,B25:D25,2,2)</f>
        <v>9.9069336722292889E-4</v>
      </c>
      <c r="E27" s="14">
        <f>_xlfn.T.TEST(E23:G23,E25:G25,2,2)</f>
        <v>0.87223221814581131</v>
      </c>
      <c r="F27" s="14"/>
    </row>
    <row r="28" spans="1:10" x14ac:dyDescent="0.3">
      <c r="A28" s="2" t="s">
        <v>82</v>
      </c>
      <c r="B28" s="14">
        <f>AVERAGE(B23:D23)</f>
        <v>99.627760772990257</v>
      </c>
      <c r="E28" s="14">
        <f>AVERAGE(E23:G23)</f>
        <v>89.846198478182885</v>
      </c>
      <c r="F28" s="14"/>
      <c r="I28" s="16"/>
      <c r="J28" s="16"/>
    </row>
    <row r="29" spans="1:10" x14ac:dyDescent="0.3">
      <c r="A29" s="2" t="s">
        <v>83</v>
      </c>
      <c r="B29" s="14">
        <f>AVERAGE(B24:D24)</f>
        <v>0.37223922700973483</v>
      </c>
      <c r="E29" s="14">
        <f>AVERAGE(E24:G24)</f>
        <v>10.153801521817114</v>
      </c>
      <c r="F29" s="14"/>
      <c r="I29" s="16"/>
      <c r="J29" s="16"/>
    </row>
  </sheetData>
  <mergeCells count="2">
    <mergeCell ref="B1:D1"/>
    <mergeCell ref="E1:G1"/>
  </mergeCells>
  <phoneticPr fontId="2" type="noConversion"/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2E705-FD03-422F-87D5-DBE12D870202}">
  <dimension ref="A1:N29"/>
  <sheetViews>
    <sheetView topLeftCell="A5" workbookViewId="0">
      <selection activeCell="K21" sqref="K21:O28"/>
    </sheetView>
  </sheetViews>
  <sheetFormatPr defaultRowHeight="15" x14ac:dyDescent="0.3"/>
  <cols>
    <col min="1" max="1" width="23.5" bestFit="1" customWidth="1"/>
    <col min="2" max="2" width="13.375" bestFit="1" customWidth="1"/>
  </cols>
  <sheetData>
    <row r="1" spans="1:9" x14ac:dyDescent="0.3">
      <c r="B1" s="17" t="s">
        <v>73</v>
      </c>
      <c r="C1" s="17"/>
      <c r="D1" s="17" t="s">
        <v>74</v>
      </c>
      <c r="E1" s="17"/>
      <c r="F1" s="17"/>
      <c r="G1" s="17" t="s">
        <v>85</v>
      </c>
      <c r="H1" s="17"/>
      <c r="I1" s="17"/>
    </row>
    <row r="3" spans="1:9" x14ac:dyDescent="0.3">
      <c r="A3" t="s">
        <v>0</v>
      </c>
      <c r="B3">
        <v>56</v>
      </c>
      <c r="C3">
        <v>39</v>
      </c>
      <c r="D3">
        <v>72</v>
      </c>
      <c r="E3">
        <v>118</v>
      </c>
      <c r="F3">
        <v>116</v>
      </c>
      <c r="G3" s="15">
        <v>69</v>
      </c>
      <c r="H3" s="15">
        <v>19</v>
      </c>
      <c r="I3" s="15">
        <v>111</v>
      </c>
    </row>
    <row r="4" spans="1:9" x14ac:dyDescent="0.3">
      <c r="A4" t="s">
        <v>1</v>
      </c>
      <c r="B4">
        <v>1889</v>
      </c>
      <c r="C4">
        <v>1789</v>
      </c>
      <c r="D4">
        <v>2421</v>
      </c>
      <c r="E4">
        <v>2411</v>
      </c>
      <c r="F4">
        <v>2206</v>
      </c>
      <c r="G4" s="15">
        <v>3713</v>
      </c>
      <c r="H4" s="15">
        <v>4205</v>
      </c>
      <c r="I4" s="15">
        <v>3211</v>
      </c>
    </row>
    <row r="5" spans="1:9" x14ac:dyDescent="0.3">
      <c r="A5" t="s">
        <v>10</v>
      </c>
      <c r="B5">
        <v>54</v>
      </c>
      <c r="C5">
        <v>38</v>
      </c>
      <c r="D5">
        <v>73</v>
      </c>
      <c r="E5">
        <v>121</v>
      </c>
      <c r="F5">
        <v>122</v>
      </c>
      <c r="G5" s="15">
        <v>68</v>
      </c>
      <c r="H5" s="15">
        <v>18</v>
      </c>
      <c r="I5" s="15">
        <v>116</v>
      </c>
    </row>
    <row r="6" spans="1:9" x14ac:dyDescent="0.3">
      <c r="A6" t="s">
        <v>11</v>
      </c>
      <c r="B6">
        <v>25854</v>
      </c>
      <c r="C6">
        <v>25629</v>
      </c>
      <c r="D6">
        <v>25031</v>
      </c>
      <c r="E6">
        <v>25292</v>
      </c>
      <c r="F6">
        <v>27082</v>
      </c>
      <c r="G6" s="15">
        <v>24631</v>
      </c>
      <c r="H6" s="15">
        <v>33042</v>
      </c>
      <c r="I6" s="15">
        <v>14472</v>
      </c>
    </row>
    <row r="7" spans="1:9" x14ac:dyDescent="0.3">
      <c r="G7" s="14"/>
      <c r="H7" s="14"/>
      <c r="I7" s="14"/>
    </row>
    <row r="8" spans="1:9" x14ac:dyDescent="0.3">
      <c r="A8" t="s">
        <v>0</v>
      </c>
      <c r="B8">
        <v>795</v>
      </c>
      <c r="C8">
        <v>656</v>
      </c>
      <c r="D8">
        <v>1289</v>
      </c>
      <c r="E8">
        <v>1156</v>
      </c>
      <c r="F8">
        <v>747</v>
      </c>
      <c r="G8" s="15">
        <v>2207</v>
      </c>
      <c r="H8" s="15">
        <v>2689</v>
      </c>
      <c r="I8" s="15">
        <v>2218</v>
      </c>
    </row>
    <row r="9" spans="1:9" x14ac:dyDescent="0.3">
      <c r="A9" t="s">
        <v>1</v>
      </c>
      <c r="B9">
        <v>1150</v>
      </c>
      <c r="C9">
        <v>1172</v>
      </c>
      <c r="D9">
        <v>1204</v>
      </c>
      <c r="E9">
        <v>1373</v>
      </c>
      <c r="F9">
        <v>1575</v>
      </c>
      <c r="G9" s="15">
        <v>1575</v>
      </c>
      <c r="H9" s="15">
        <v>1535</v>
      </c>
      <c r="I9" s="15">
        <v>1104</v>
      </c>
    </row>
    <row r="10" spans="1:9" x14ac:dyDescent="0.3">
      <c r="A10" t="s">
        <v>2</v>
      </c>
      <c r="B10">
        <v>793</v>
      </c>
      <c r="C10">
        <v>641</v>
      </c>
      <c r="D10">
        <v>1279</v>
      </c>
      <c r="E10">
        <v>1135</v>
      </c>
      <c r="F10">
        <v>743</v>
      </c>
      <c r="G10" s="15">
        <v>2147</v>
      </c>
      <c r="H10" s="15">
        <v>2510</v>
      </c>
      <c r="I10" s="15">
        <v>4254</v>
      </c>
    </row>
    <row r="11" spans="1:9" x14ac:dyDescent="0.3">
      <c r="A11" t="s">
        <v>3</v>
      </c>
      <c r="B11">
        <v>1537</v>
      </c>
      <c r="C11">
        <v>1291</v>
      </c>
      <c r="D11">
        <v>2225</v>
      </c>
      <c r="E11">
        <v>1517</v>
      </c>
      <c r="F11">
        <v>2238</v>
      </c>
      <c r="G11" s="15">
        <v>1677</v>
      </c>
      <c r="H11" s="15">
        <v>861</v>
      </c>
      <c r="I11" s="15">
        <v>1054</v>
      </c>
    </row>
    <row r="12" spans="1:9" x14ac:dyDescent="0.3">
      <c r="G12" s="14"/>
      <c r="H12" s="14"/>
      <c r="I12" s="14"/>
    </row>
    <row r="13" spans="1:9" x14ac:dyDescent="0.3">
      <c r="A13" s="2" t="s">
        <v>8</v>
      </c>
      <c r="B13">
        <f>B3+B4</f>
        <v>1945</v>
      </c>
      <c r="C13">
        <f>C3+C4</f>
        <v>1828</v>
      </c>
      <c r="D13">
        <f>D3+D4</f>
        <v>2493</v>
      </c>
      <c r="E13">
        <f>E3+E4</f>
        <v>2529</v>
      </c>
      <c r="F13">
        <f>F3+F4</f>
        <v>2322</v>
      </c>
      <c r="G13" s="15">
        <v>3782</v>
      </c>
      <c r="H13" s="15">
        <v>4224</v>
      </c>
      <c r="I13" s="15">
        <v>3322</v>
      </c>
    </row>
    <row r="14" spans="1:9" x14ac:dyDescent="0.3">
      <c r="A14" s="2" t="s">
        <v>15</v>
      </c>
      <c r="B14">
        <f>B5+B6</f>
        <v>25908</v>
      </c>
      <c r="C14">
        <f>C5+C6</f>
        <v>25667</v>
      </c>
      <c r="D14">
        <f>D5+D6</f>
        <v>25104</v>
      </c>
      <c r="E14">
        <f>E5+E6</f>
        <v>25413</v>
      </c>
      <c r="F14">
        <f>F5+F6</f>
        <v>27204</v>
      </c>
      <c r="G14" s="15">
        <v>24699</v>
      </c>
      <c r="H14" s="15">
        <v>33060</v>
      </c>
      <c r="I14" s="15">
        <v>14588</v>
      </c>
    </row>
    <row r="15" spans="1:9" x14ac:dyDescent="0.3">
      <c r="A15" s="2" t="s">
        <v>16</v>
      </c>
      <c r="B15">
        <f>B5/B14</f>
        <v>2.0842982862436313E-3</v>
      </c>
      <c r="C15">
        <f>C5/C14</f>
        <v>1.4805002532434644E-3</v>
      </c>
      <c r="D15">
        <f>D5/D14</f>
        <v>2.9079031230082857E-3</v>
      </c>
      <c r="E15">
        <f>E5/E14</f>
        <v>4.7613426199189391E-3</v>
      </c>
      <c r="F15">
        <f>F5/F14</f>
        <v>4.4846346125569769E-3</v>
      </c>
      <c r="G15" s="15">
        <v>2.7531479007247258E-3</v>
      </c>
      <c r="H15" s="15">
        <v>5.4446460980036302E-4</v>
      </c>
      <c r="I15" s="15">
        <v>7.951741157115437E-3</v>
      </c>
    </row>
    <row r="16" spans="1:9" x14ac:dyDescent="0.3">
      <c r="A16" s="3"/>
      <c r="G16" s="15"/>
      <c r="H16" s="15"/>
      <c r="I16" s="15"/>
    </row>
    <row r="17" spans="1:14" x14ac:dyDescent="0.3">
      <c r="A17" s="2" t="s">
        <v>8</v>
      </c>
      <c r="B17">
        <f>B8+B9</f>
        <v>1945</v>
      </c>
      <c r="C17">
        <f>C8+C9</f>
        <v>1828</v>
      </c>
      <c r="D17">
        <f>D8+D9</f>
        <v>2493</v>
      </c>
      <c r="E17">
        <f>E8+E9</f>
        <v>2529</v>
      </c>
      <c r="F17">
        <f>F8+F9</f>
        <v>2322</v>
      </c>
      <c r="G17" s="15">
        <v>3782</v>
      </c>
      <c r="H17" s="15">
        <v>4224</v>
      </c>
      <c r="I17" s="15">
        <v>3322</v>
      </c>
    </row>
    <row r="18" spans="1:14" x14ac:dyDescent="0.3">
      <c r="A18" s="2" t="s">
        <v>9</v>
      </c>
      <c r="B18">
        <f>B10+B11</f>
        <v>2330</v>
      </c>
      <c r="C18">
        <f>C10+C11</f>
        <v>1932</v>
      </c>
      <c r="D18">
        <f>D10+D11</f>
        <v>3504</v>
      </c>
      <c r="E18">
        <f>E10+E11</f>
        <v>2652</v>
      </c>
      <c r="F18">
        <f>F10+F11</f>
        <v>2981</v>
      </c>
      <c r="G18" s="15">
        <v>3824</v>
      </c>
      <c r="H18" s="15">
        <v>3371</v>
      </c>
      <c r="I18" s="15">
        <v>5308</v>
      </c>
      <c r="K18" s="15"/>
    </row>
    <row r="19" spans="1:14" x14ac:dyDescent="0.3">
      <c r="A19" s="2" t="s">
        <v>17</v>
      </c>
      <c r="B19">
        <f>B10/B18</f>
        <v>0.34034334763948498</v>
      </c>
      <c r="C19">
        <f>C10/C18</f>
        <v>0.33178053830227744</v>
      </c>
      <c r="D19">
        <f>D10/D18</f>
        <v>0.36501141552511418</v>
      </c>
      <c r="E19">
        <f>E10/E18</f>
        <v>0.42797888386123678</v>
      </c>
      <c r="F19">
        <f>F10/F18</f>
        <v>0.24924521972492453</v>
      </c>
      <c r="G19" s="15">
        <v>0.5614539748953975</v>
      </c>
      <c r="H19" s="15">
        <v>0.74458617620884016</v>
      </c>
      <c r="I19" s="15">
        <v>0.80143180105501133</v>
      </c>
    </row>
    <row r="20" spans="1:14" x14ac:dyDescent="0.3">
      <c r="G20" s="14"/>
      <c r="H20" s="14"/>
      <c r="I20" s="14"/>
    </row>
    <row r="21" spans="1:14" x14ac:dyDescent="0.3">
      <c r="A21" s="2" t="s">
        <v>19</v>
      </c>
      <c r="B21">
        <f>B14/B18</f>
        <v>11.119313304721031</v>
      </c>
      <c r="C21">
        <f>C14/C18</f>
        <v>13.2851966873706</v>
      </c>
      <c r="D21">
        <f>D14/D18</f>
        <v>7.1643835616438354</v>
      </c>
      <c r="E21">
        <f>E14/E18</f>
        <v>9.5825791855203626</v>
      </c>
      <c r="F21">
        <f>F14/F18</f>
        <v>9.1257967125125798</v>
      </c>
      <c r="G21" s="15">
        <v>6.4589435146443517</v>
      </c>
      <c r="H21" s="15">
        <v>9.8071788786710172</v>
      </c>
      <c r="I21" s="15">
        <v>2.7483044461190658</v>
      </c>
    </row>
    <row r="22" spans="1:14" x14ac:dyDescent="0.3">
      <c r="A22" s="2" t="s">
        <v>18</v>
      </c>
      <c r="B22">
        <f>B3/B8</f>
        <v>7.0440251572327042E-2</v>
      </c>
      <c r="C22">
        <f>C3/C8</f>
        <v>5.9451219512195119E-2</v>
      </c>
      <c r="D22">
        <f>D3/D8</f>
        <v>5.5857253685027156E-2</v>
      </c>
      <c r="E22">
        <f>E3/E8</f>
        <v>0.10207612456747404</v>
      </c>
      <c r="F22">
        <f>F3/F8</f>
        <v>0.15528781793842034</v>
      </c>
      <c r="G22" s="15">
        <v>3.1264159492523785E-2</v>
      </c>
      <c r="H22" s="15">
        <v>7.0658237262923021E-3</v>
      </c>
      <c r="I22" s="15">
        <v>5.0045085662759239E-2</v>
      </c>
    </row>
    <row r="23" spans="1:14" x14ac:dyDescent="0.3">
      <c r="A23" s="2" t="s">
        <v>21</v>
      </c>
      <c r="B23">
        <f>100*(B3/(B3+B8))</f>
        <v>6.5804935370152764</v>
      </c>
      <c r="C23">
        <f>100*(C3/(C3+C8))</f>
        <v>5.6115107913669062</v>
      </c>
      <c r="D23">
        <f>100*(D3/(D3+D8))</f>
        <v>5.2902277736958121</v>
      </c>
      <c r="E23">
        <f>100*(E3/(E3+E8))</f>
        <v>9.2621664050235477</v>
      </c>
      <c r="F23">
        <f>100*(F3/(F3+F8))</f>
        <v>13.441483198146004</v>
      </c>
      <c r="G23" s="15">
        <v>3.031634446397188</v>
      </c>
      <c r="H23" s="15">
        <v>0.7016248153618907</v>
      </c>
      <c r="I23" s="15">
        <v>4.76599398883641</v>
      </c>
    </row>
    <row r="24" spans="1:14" x14ac:dyDescent="0.3">
      <c r="A24" s="2" t="s">
        <v>22</v>
      </c>
      <c r="B24">
        <f>100*(B8/(B3+B8))</f>
        <v>93.419506462984728</v>
      </c>
      <c r="C24">
        <f>100*(C8/(C3+C8))</f>
        <v>94.388489208633104</v>
      </c>
      <c r="D24">
        <f>100*(D8/(D3+D8))</f>
        <v>94.709772226304196</v>
      </c>
      <c r="E24">
        <f>100*(E8/(E3+E8))</f>
        <v>90.737833594976451</v>
      </c>
      <c r="F24">
        <f>100*(F8/(F3+F8))</f>
        <v>86.558516801853997</v>
      </c>
      <c r="G24" s="15">
        <v>96.968365553602808</v>
      </c>
      <c r="H24" s="15">
        <v>99.298375184638104</v>
      </c>
      <c r="I24" s="15">
        <v>95.234006011163586</v>
      </c>
    </row>
    <row r="25" spans="1:14" x14ac:dyDescent="0.3">
      <c r="A25" s="2" t="s">
        <v>23</v>
      </c>
      <c r="B25">
        <f>100*(B14/(B14+B18))</f>
        <v>91.748707415539343</v>
      </c>
      <c r="C25">
        <f>100*(C14/(C14+C18))</f>
        <v>92.999746367622009</v>
      </c>
      <c r="D25">
        <f>100*(D14/(D14+D18))</f>
        <v>87.75167785234899</v>
      </c>
      <c r="E25">
        <f>100*(E14/(E14+E18))</f>
        <v>90.550507749866384</v>
      </c>
      <c r="F25">
        <f>100*(F14/(F14+F18))</f>
        <v>90.124233891005474</v>
      </c>
      <c r="G25" s="15">
        <v>86.593275602145638</v>
      </c>
      <c r="H25" s="15">
        <v>90.74689138371167</v>
      </c>
      <c r="I25" s="15">
        <v>73.321270607157217</v>
      </c>
      <c r="L25" s="16"/>
      <c r="M25" s="16"/>
      <c r="N25" s="16"/>
    </row>
    <row r="26" spans="1:14" x14ac:dyDescent="0.3">
      <c r="A26" s="2" t="s">
        <v>24</v>
      </c>
      <c r="B26">
        <f>100*(B18/(B14+B18))</f>
        <v>8.2512925844606553</v>
      </c>
      <c r="C26">
        <f>100*(C18/(C14+C18))</f>
        <v>7.0002536323779836</v>
      </c>
      <c r="D26">
        <f>100*(D18/(D14+D18))</f>
        <v>12.248322147651008</v>
      </c>
      <c r="E26">
        <f>100*(E18/(E14+E18))</f>
        <v>9.4494922501336198</v>
      </c>
      <c r="F26">
        <f>100*(F18/(F14+F18))</f>
        <v>9.8757661089945348</v>
      </c>
      <c r="G26" s="15">
        <v>13.406724397854363</v>
      </c>
      <c r="H26" s="15">
        <v>9.2531086162883263</v>
      </c>
      <c r="I26" s="15">
        <v>26.678729392842783</v>
      </c>
      <c r="L26" s="16"/>
      <c r="M26" s="16"/>
      <c r="N26" s="16"/>
    </row>
    <row r="27" spans="1:14" x14ac:dyDescent="0.3">
      <c r="A27" s="2" t="s">
        <v>84</v>
      </c>
      <c r="B27" s="14">
        <f>_xlfn.T.TEST(B23:C23,B25:C25,2,2)</f>
        <v>8.4085607435187631E-5</v>
      </c>
      <c r="D27" s="14">
        <f>_xlfn.T.TEST(D23:F23,D25:F25,2,2)</f>
        <v>5.7276477509050782E-6</v>
      </c>
      <c r="G27" s="15">
        <f>_xlfn.T.TEST(G23:I23,G25:I25,2,2)</f>
        <v>1.1540933260408799E-4</v>
      </c>
    </row>
    <row r="28" spans="1:14" x14ac:dyDescent="0.3">
      <c r="A28" s="2" t="s">
        <v>82</v>
      </c>
      <c r="B28" s="14">
        <f>AVERAGE(B23:C23)</f>
        <v>6.0960021641910913</v>
      </c>
      <c r="D28" s="14">
        <f>AVERAGE(D23:F23)</f>
        <v>9.3312924589551205</v>
      </c>
      <c r="G28" s="15">
        <f>AVERAGE(G23:I23)</f>
        <v>2.8330844168651628</v>
      </c>
    </row>
    <row r="29" spans="1:14" x14ac:dyDescent="0.3">
      <c r="A29" s="2" t="s">
        <v>83</v>
      </c>
      <c r="B29" s="14">
        <f>AVERAGE(B24:C24)</f>
        <v>93.903997835808923</v>
      </c>
      <c r="D29" s="14">
        <f>AVERAGE(D24:F24)</f>
        <v>90.668707541044895</v>
      </c>
      <c r="G29" s="15">
        <f>AVERAGE(G24:I24)</f>
        <v>97.166915583134823</v>
      </c>
    </row>
  </sheetData>
  <mergeCells count="3">
    <mergeCell ref="B1:C1"/>
    <mergeCell ref="D1:F1"/>
    <mergeCell ref="G1:I1"/>
  </mergeCells>
  <phoneticPr fontId="2" type="noConversion"/>
  <pageMargins left="0.7" right="0.7" top="0.75" bottom="0.75" header="0.3" footer="0.3"/>
  <pageSetup paperSize="9" orientation="portrait" horizontalDpi="300" verticalDpi="300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59E5D-9DCF-4EF8-AEE6-E737AA6C340C}">
  <dimension ref="A1:E29"/>
  <sheetViews>
    <sheetView topLeftCell="A10" workbookViewId="0">
      <selection activeCell="B17" sqref="B17:E17"/>
    </sheetView>
  </sheetViews>
  <sheetFormatPr defaultRowHeight="15" x14ac:dyDescent="0.3"/>
  <cols>
    <col min="1" max="1" width="23.5" bestFit="1" customWidth="1"/>
  </cols>
  <sheetData>
    <row r="1" spans="1:5" x14ac:dyDescent="0.3">
      <c r="B1" s="17" t="s">
        <v>75</v>
      </c>
      <c r="C1" s="17"/>
      <c r="D1" s="17" t="s">
        <v>76</v>
      </c>
      <c r="E1" s="17"/>
    </row>
    <row r="3" spans="1:5" x14ac:dyDescent="0.3">
      <c r="A3" t="s">
        <v>0</v>
      </c>
      <c r="B3">
        <v>759</v>
      </c>
      <c r="C3">
        <v>925</v>
      </c>
      <c r="D3">
        <v>5532</v>
      </c>
      <c r="E3">
        <v>3685</v>
      </c>
    </row>
    <row r="4" spans="1:5" x14ac:dyDescent="0.3">
      <c r="A4" t="s">
        <v>1</v>
      </c>
      <c r="B4">
        <v>789</v>
      </c>
      <c r="C4">
        <v>660</v>
      </c>
      <c r="D4">
        <v>4619</v>
      </c>
      <c r="E4">
        <v>1866</v>
      </c>
    </row>
    <row r="5" spans="1:5" x14ac:dyDescent="0.3">
      <c r="A5" t="s">
        <v>10</v>
      </c>
      <c r="B5">
        <v>871</v>
      </c>
      <c r="C5">
        <v>1033</v>
      </c>
      <c r="D5">
        <v>5901</v>
      </c>
      <c r="E5">
        <v>3930</v>
      </c>
    </row>
    <row r="6" spans="1:5" x14ac:dyDescent="0.3">
      <c r="A6" t="s">
        <v>11</v>
      </c>
      <c r="B6">
        <v>23593</v>
      </c>
      <c r="C6">
        <v>28065</v>
      </c>
      <c r="D6">
        <v>12961</v>
      </c>
      <c r="E6">
        <v>12105</v>
      </c>
    </row>
    <row r="8" spans="1:5" x14ac:dyDescent="0.3">
      <c r="A8" t="s">
        <v>0</v>
      </c>
      <c r="B8">
        <v>40</v>
      </c>
      <c r="C8">
        <v>37</v>
      </c>
      <c r="D8">
        <v>626</v>
      </c>
      <c r="E8">
        <v>126</v>
      </c>
    </row>
    <row r="9" spans="1:5" x14ac:dyDescent="0.3">
      <c r="A9" t="s">
        <v>1</v>
      </c>
      <c r="B9">
        <v>1508</v>
      </c>
      <c r="C9">
        <v>1548</v>
      </c>
      <c r="D9">
        <v>9525</v>
      </c>
      <c r="E9">
        <v>5425</v>
      </c>
    </row>
    <row r="10" spans="1:5" x14ac:dyDescent="0.3">
      <c r="A10" t="s">
        <v>2</v>
      </c>
      <c r="B10">
        <v>39</v>
      </c>
      <c r="C10">
        <v>36</v>
      </c>
      <c r="D10">
        <v>613</v>
      </c>
      <c r="E10">
        <v>123</v>
      </c>
    </row>
    <row r="11" spans="1:5" x14ac:dyDescent="0.3">
      <c r="A11" t="s">
        <v>3</v>
      </c>
      <c r="B11">
        <v>2491</v>
      </c>
      <c r="C11">
        <v>1984</v>
      </c>
      <c r="D11">
        <v>2207</v>
      </c>
      <c r="E11">
        <v>1545</v>
      </c>
    </row>
    <row r="13" spans="1:5" x14ac:dyDescent="0.3">
      <c r="A13" s="2" t="s">
        <v>8</v>
      </c>
      <c r="B13">
        <f>B3+B4</f>
        <v>1548</v>
      </c>
      <c r="C13">
        <f>C3+C4</f>
        <v>1585</v>
      </c>
      <c r="D13">
        <f t="shared" ref="D13:E13" si="0">D3+D4</f>
        <v>10151</v>
      </c>
      <c r="E13">
        <f t="shared" si="0"/>
        <v>5551</v>
      </c>
    </row>
    <row r="14" spans="1:5" x14ac:dyDescent="0.3">
      <c r="A14" s="2" t="s">
        <v>15</v>
      </c>
      <c r="B14">
        <f>B5+B6</f>
        <v>24464</v>
      </c>
      <c r="C14">
        <f>C5+C6</f>
        <v>29098</v>
      </c>
      <c r="D14">
        <f t="shared" ref="D14:E14" si="1">D5+D6</f>
        <v>18862</v>
      </c>
      <c r="E14">
        <f t="shared" si="1"/>
        <v>16035</v>
      </c>
    </row>
    <row r="15" spans="1:5" x14ac:dyDescent="0.3">
      <c r="A15" s="2" t="s">
        <v>16</v>
      </c>
      <c r="B15">
        <f>B5/B14</f>
        <v>3.5603335513407455E-2</v>
      </c>
      <c r="C15">
        <f>C5/C14</f>
        <v>3.5500721699085851E-2</v>
      </c>
      <c r="D15">
        <f t="shared" ref="D15:E15" si="2">D5/D14</f>
        <v>0.31285123528788039</v>
      </c>
      <c r="E15">
        <f t="shared" si="2"/>
        <v>0.24508886810102901</v>
      </c>
    </row>
    <row r="16" spans="1:5" x14ac:dyDescent="0.3">
      <c r="A16" s="3"/>
    </row>
    <row r="17" spans="1:5" x14ac:dyDescent="0.3">
      <c r="A17" s="2" t="s">
        <v>8</v>
      </c>
      <c r="B17">
        <f>B8+B9</f>
        <v>1548</v>
      </c>
      <c r="C17">
        <f>C8+C9</f>
        <v>1585</v>
      </c>
      <c r="D17">
        <f t="shared" ref="D17:E17" si="3">D8+D9</f>
        <v>10151</v>
      </c>
      <c r="E17">
        <f t="shared" si="3"/>
        <v>5551</v>
      </c>
    </row>
    <row r="18" spans="1:5" x14ac:dyDescent="0.3">
      <c r="A18" s="2" t="s">
        <v>9</v>
      </c>
      <c r="B18">
        <f>B10+B11</f>
        <v>2530</v>
      </c>
      <c r="C18">
        <f>C10+C11</f>
        <v>2020</v>
      </c>
      <c r="D18">
        <f t="shared" ref="D18:E18" si="4">D10+D11</f>
        <v>2820</v>
      </c>
      <c r="E18">
        <f t="shared" si="4"/>
        <v>1668</v>
      </c>
    </row>
    <row r="19" spans="1:5" x14ac:dyDescent="0.3">
      <c r="A19" s="2" t="s">
        <v>17</v>
      </c>
      <c r="B19">
        <f>B10/B18</f>
        <v>1.5415019762845849E-2</v>
      </c>
      <c r="C19">
        <f>C10/C18</f>
        <v>1.782178217821782E-2</v>
      </c>
      <c r="D19">
        <f t="shared" ref="D19:E19" si="5">D10/D18</f>
        <v>0.2173758865248227</v>
      </c>
      <c r="E19">
        <f t="shared" si="5"/>
        <v>7.3741007194244604E-2</v>
      </c>
    </row>
    <row r="21" spans="1:5" x14ac:dyDescent="0.3">
      <c r="A21" s="2" t="s">
        <v>19</v>
      </c>
      <c r="B21">
        <f>B14/B18</f>
        <v>9.6695652173913036</v>
      </c>
      <c r="C21">
        <f>C14/C18</f>
        <v>14.404950495049505</v>
      </c>
      <c r="D21">
        <f t="shared" ref="D21:E21" si="6">D14/D18</f>
        <v>6.6886524822695037</v>
      </c>
      <c r="E21">
        <f t="shared" si="6"/>
        <v>9.6133093525179856</v>
      </c>
    </row>
    <row r="22" spans="1:5" x14ac:dyDescent="0.3">
      <c r="A22" s="2" t="s">
        <v>18</v>
      </c>
      <c r="B22">
        <f>B3/B8</f>
        <v>18.975000000000001</v>
      </c>
      <c r="C22">
        <f>C3/C8</f>
        <v>25</v>
      </c>
      <c r="D22">
        <f t="shared" ref="D22:E22" si="7">D3/D8</f>
        <v>8.8370607028753998</v>
      </c>
      <c r="E22">
        <f t="shared" si="7"/>
        <v>29.246031746031747</v>
      </c>
    </row>
    <row r="23" spans="1:5" x14ac:dyDescent="0.3">
      <c r="A23" s="2" t="s">
        <v>21</v>
      </c>
      <c r="B23">
        <f>100*(B3/(B3+B8))</f>
        <v>94.993742177722154</v>
      </c>
      <c r="C23">
        <f>100*(C3/(C3+C8))</f>
        <v>96.15384615384616</v>
      </c>
      <c r="D23">
        <f t="shared" ref="D23:E23" si="8">100*(D3/(D3+D8))</f>
        <v>89.8343618057811</v>
      </c>
      <c r="E23">
        <f t="shared" si="8"/>
        <v>96.693781159800579</v>
      </c>
    </row>
    <row r="24" spans="1:5" x14ac:dyDescent="0.3">
      <c r="A24" s="2" t="s">
        <v>22</v>
      </c>
      <c r="B24">
        <f>100*(B8/(B3+B8))</f>
        <v>5.0062578222778473</v>
      </c>
      <c r="C24">
        <f>100*(C8/(C3+C8))</f>
        <v>3.8461538461538463</v>
      </c>
      <c r="D24">
        <f t="shared" ref="D24:E24" si="9">100*(D8/(D3+D8))</f>
        <v>10.165638194218902</v>
      </c>
      <c r="E24">
        <f t="shared" si="9"/>
        <v>3.3062188401994228</v>
      </c>
    </row>
    <row r="25" spans="1:5" x14ac:dyDescent="0.3">
      <c r="A25" s="2" t="s">
        <v>23</v>
      </c>
      <c r="B25">
        <f>100*(B14/(B14+B18))</f>
        <v>90.627546862265689</v>
      </c>
      <c r="C25">
        <f>100*(C14/(C14+C18))</f>
        <v>93.508580242946209</v>
      </c>
      <c r="D25">
        <f t="shared" ref="D25:E25" si="10">100*(D14/(D14+D18))</f>
        <v>86.993819758324875</v>
      </c>
      <c r="E25">
        <f t="shared" si="10"/>
        <v>90.577868157939335</v>
      </c>
    </row>
    <row r="26" spans="1:5" x14ac:dyDescent="0.3">
      <c r="A26" s="2" t="s">
        <v>24</v>
      </c>
      <c r="B26">
        <f>100*(B18/(B14+B18))</f>
        <v>9.3724531377343112</v>
      </c>
      <c r="C26">
        <f>100*(C18/(C14+C18))</f>
        <v>6.4914197570537961</v>
      </c>
      <c r="D26">
        <f t="shared" ref="D26:E26" si="11">100*(D18/(D14+D18))</f>
        <v>13.006180241675121</v>
      </c>
      <c r="E26">
        <f t="shared" si="11"/>
        <v>9.4221318420606668</v>
      </c>
    </row>
    <row r="27" spans="1:5" x14ac:dyDescent="0.3">
      <c r="A27" s="2" t="s">
        <v>84</v>
      </c>
      <c r="B27" s="14">
        <f>_xlfn.T.TEST(B23:C23,B25:C25,2,2)</f>
        <v>0.15255335545978688</v>
      </c>
      <c r="C27" s="14"/>
      <c r="D27" s="14">
        <f>_xlfn.T.TEST(D23:F23,D25:F25,2,2)</f>
        <v>0.36670224292855558</v>
      </c>
    </row>
    <row r="28" spans="1:5" x14ac:dyDescent="0.3">
      <c r="A28" s="2" t="s">
        <v>82</v>
      </c>
      <c r="B28" s="14">
        <f>AVERAGE(B23:C23)</f>
        <v>95.573794165784165</v>
      </c>
      <c r="C28" s="14"/>
      <c r="D28" s="14">
        <f>AVERAGE(D23:F23)</f>
        <v>93.26407148279084</v>
      </c>
    </row>
    <row r="29" spans="1:5" x14ac:dyDescent="0.3">
      <c r="A29" s="2" t="s">
        <v>83</v>
      </c>
      <c r="B29" s="14">
        <f>AVERAGE(B24:C24)</f>
        <v>4.426205834215847</v>
      </c>
      <c r="C29" s="14"/>
      <c r="D29" s="14">
        <f>AVERAGE(D24:F24)</f>
        <v>6.7359285172091621</v>
      </c>
    </row>
  </sheetData>
  <mergeCells count="2">
    <mergeCell ref="B1:C1"/>
    <mergeCell ref="D1:E1"/>
  </mergeCells>
  <phoneticPr fontId="2" type="noConversion"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44E3F-1BF9-410F-9A91-E2CB481486E0}">
  <dimension ref="A3:E29"/>
  <sheetViews>
    <sheetView topLeftCell="A16" workbookViewId="0">
      <selection activeCell="B27" sqref="B27:B29"/>
    </sheetView>
  </sheetViews>
  <sheetFormatPr defaultRowHeight="15" x14ac:dyDescent="0.3"/>
  <cols>
    <col min="1" max="1" width="23.5" bestFit="1" customWidth="1"/>
  </cols>
  <sheetData>
    <row r="3" spans="1:5" x14ac:dyDescent="0.3">
      <c r="A3" t="s">
        <v>0</v>
      </c>
      <c r="B3">
        <v>3808</v>
      </c>
      <c r="C3">
        <v>3738</v>
      </c>
      <c r="D3">
        <v>3535</v>
      </c>
      <c r="E3">
        <v>4241</v>
      </c>
    </row>
    <row r="4" spans="1:5" x14ac:dyDescent="0.3">
      <c r="A4" t="s">
        <v>1</v>
      </c>
      <c r="B4">
        <v>1646</v>
      </c>
      <c r="C4">
        <v>1335</v>
      </c>
      <c r="D4">
        <v>1350</v>
      </c>
      <c r="E4">
        <v>2498</v>
      </c>
    </row>
    <row r="5" spans="1:5" x14ac:dyDescent="0.3">
      <c r="A5" t="s">
        <v>10</v>
      </c>
      <c r="B5">
        <v>3972</v>
      </c>
      <c r="C5">
        <v>3885</v>
      </c>
      <c r="D5">
        <v>3675</v>
      </c>
      <c r="E5">
        <v>4341</v>
      </c>
    </row>
    <row r="6" spans="1:5" x14ac:dyDescent="0.3">
      <c r="A6" t="s">
        <v>11</v>
      </c>
      <c r="B6">
        <v>11953</v>
      </c>
      <c r="C6">
        <v>11005</v>
      </c>
      <c r="D6">
        <v>9826</v>
      </c>
      <c r="E6">
        <v>22074</v>
      </c>
    </row>
    <row r="8" spans="1:5" x14ac:dyDescent="0.3">
      <c r="A8" t="s">
        <v>0</v>
      </c>
      <c r="B8">
        <v>140</v>
      </c>
      <c r="C8">
        <v>116</v>
      </c>
      <c r="D8">
        <v>156</v>
      </c>
      <c r="E8">
        <v>68</v>
      </c>
    </row>
    <row r="9" spans="1:5" x14ac:dyDescent="0.3">
      <c r="A9" t="s">
        <v>1</v>
      </c>
      <c r="B9">
        <v>5314</v>
      </c>
      <c r="C9">
        <v>4957</v>
      </c>
      <c r="D9">
        <v>4729</v>
      </c>
      <c r="E9">
        <v>6671</v>
      </c>
    </row>
    <row r="10" spans="1:5" x14ac:dyDescent="0.3">
      <c r="A10" t="s">
        <v>2</v>
      </c>
      <c r="B10">
        <v>131</v>
      </c>
      <c r="C10">
        <v>114</v>
      </c>
      <c r="D10">
        <v>146</v>
      </c>
      <c r="E10">
        <v>58</v>
      </c>
    </row>
    <row r="11" spans="1:5" x14ac:dyDescent="0.3">
      <c r="A11" t="s">
        <v>3</v>
      </c>
      <c r="B11">
        <v>1517</v>
      </c>
      <c r="C11">
        <v>1998</v>
      </c>
      <c r="D11">
        <v>1870</v>
      </c>
      <c r="E11">
        <v>3802</v>
      </c>
    </row>
    <row r="13" spans="1:5" x14ac:dyDescent="0.3">
      <c r="A13" s="2" t="s">
        <v>8</v>
      </c>
      <c r="B13">
        <f>B3+B4</f>
        <v>5454</v>
      </c>
      <c r="C13">
        <f>C3+C4</f>
        <v>5073</v>
      </c>
      <c r="D13">
        <f t="shared" ref="D13:E13" si="0">D3+D4</f>
        <v>4885</v>
      </c>
      <c r="E13">
        <f t="shared" si="0"/>
        <v>6739</v>
      </c>
    </row>
    <row r="14" spans="1:5" x14ac:dyDescent="0.3">
      <c r="A14" s="2" t="s">
        <v>15</v>
      </c>
      <c r="B14">
        <f>B5+B6</f>
        <v>15925</v>
      </c>
      <c r="C14">
        <f>C5+C6</f>
        <v>14890</v>
      </c>
      <c r="D14">
        <f t="shared" ref="D14:E14" si="1">D5+D6</f>
        <v>13501</v>
      </c>
      <c r="E14">
        <f t="shared" si="1"/>
        <v>26415</v>
      </c>
    </row>
    <row r="15" spans="1:5" x14ac:dyDescent="0.3">
      <c r="A15" s="2" t="s">
        <v>16</v>
      </c>
      <c r="B15">
        <f>B5/B14</f>
        <v>0.24941915227629513</v>
      </c>
      <c r="C15">
        <f>C5/C14</f>
        <v>0.26091336467427806</v>
      </c>
      <c r="D15">
        <f t="shared" ref="D15:E15" si="2">D5/D14</f>
        <v>0.27220205910673284</v>
      </c>
      <c r="E15">
        <f t="shared" si="2"/>
        <v>0.16433844406587167</v>
      </c>
    </row>
    <row r="16" spans="1:5" x14ac:dyDescent="0.3">
      <c r="A16" s="3"/>
    </row>
    <row r="17" spans="1:5" x14ac:dyDescent="0.3">
      <c r="A17" s="2" t="s">
        <v>8</v>
      </c>
      <c r="B17">
        <f>B8+B9</f>
        <v>5454</v>
      </c>
      <c r="C17">
        <f>C8+C9</f>
        <v>5073</v>
      </c>
      <c r="D17">
        <f t="shared" ref="D17:E17" si="3">D8+D9</f>
        <v>4885</v>
      </c>
      <c r="E17">
        <f t="shared" si="3"/>
        <v>6739</v>
      </c>
    </row>
    <row r="18" spans="1:5" x14ac:dyDescent="0.3">
      <c r="A18" s="2" t="s">
        <v>9</v>
      </c>
      <c r="B18">
        <f>B10+B11</f>
        <v>1648</v>
      </c>
      <c r="C18">
        <f>C10+C11</f>
        <v>2112</v>
      </c>
      <c r="D18">
        <f t="shared" ref="D18:E18" si="4">D10+D11</f>
        <v>2016</v>
      </c>
      <c r="E18">
        <f t="shared" si="4"/>
        <v>3860</v>
      </c>
    </row>
    <row r="19" spans="1:5" x14ac:dyDescent="0.3">
      <c r="A19" s="2" t="s">
        <v>17</v>
      </c>
      <c r="B19">
        <f>B10/B18</f>
        <v>7.9490291262135929E-2</v>
      </c>
      <c r="C19">
        <f>C10/C18</f>
        <v>5.3977272727272728E-2</v>
      </c>
      <c r="D19">
        <f t="shared" ref="D19:E19" si="5">D10/D18</f>
        <v>7.2420634920634927E-2</v>
      </c>
      <c r="E19">
        <f t="shared" si="5"/>
        <v>1.5025906735751295E-2</v>
      </c>
    </row>
    <row r="21" spans="1:5" x14ac:dyDescent="0.3">
      <c r="A21" s="2" t="s">
        <v>19</v>
      </c>
      <c r="B21">
        <f>B14/B18</f>
        <v>9.6632281553398052</v>
      </c>
      <c r="C21">
        <f>C14/C18</f>
        <v>7.0501893939393936</v>
      </c>
      <c r="D21">
        <f t="shared" ref="D21:E21" si="6">D14/D18</f>
        <v>6.6969246031746028</v>
      </c>
      <c r="E21">
        <f t="shared" si="6"/>
        <v>6.8432642487046635</v>
      </c>
    </row>
    <row r="22" spans="1:5" x14ac:dyDescent="0.3">
      <c r="A22" s="2" t="s">
        <v>18</v>
      </c>
      <c r="B22">
        <f>B3/B8</f>
        <v>27.2</v>
      </c>
      <c r="C22">
        <f>C3/C8</f>
        <v>32.224137931034484</v>
      </c>
      <c r="D22">
        <f t="shared" ref="D22:E22" si="7">D3/D8</f>
        <v>22.660256410256409</v>
      </c>
      <c r="E22">
        <f t="shared" si="7"/>
        <v>62.367647058823529</v>
      </c>
    </row>
    <row r="23" spans="1:5" x14ac:dyDescent="0.3">
      <c r="A23" s="2" t="s">
        <v>21</v>
      </c>
      <c r="B23">
        <f>100*(B3/(B3+B8))</f>
        <v>96.453900709219852</v>
      </c>
      <c r="C23">
        <f>100*(C3/(C3+C8))</f>
        <v>96.990140114167104</v>
      </c>
      <c r="D23">
        <f t="shared" ref="D23:E23" si="8">100*(D3/(D3+D8))</f>
        <v>95.773503115686808</v>
      </c>
      <c r="E23">
        <f t="shared" si="8"/>
        <v>98.42190763518218</v>
      </c>
    </row>
    <row r="24" spans="1:5" x14ac:dyDescent="0.3">
      <c r="A24" s="2" t="s">
        <v>22</v>
      </c>
      <c r="B24">
        <f>100*(B8/(B3+B8))</f>
        <v>3.5460992907801421</v>
      </c>
      <c r="C24">
        <f>100*(C8/(C3+C8))</f>
        <v>3.0098598858329009</v>
      </c>
      <c r="D24">
        <f t="shared" ref="D24:E24" si="9">100*(D8/(D3+D8))</f>
        <v>4.2264968843131943</v>
      </c>
      <c r="E24">
        <f t="shared" si="9"/>
        <v>1.5780923648178231</v>
      </c>
    </row>
    <row r="25" spans="1:5" x14ac:dyDescent="0.3">
      <c r="A25" s="2" t="s">
        <v>23</v>
      </c>
      <c r="B25">
        <f>100*(B14/(B14+B18))</f>
        <v>90.621976896375116</v>
      </c>
      <c r="C25">
        <f>100*(C14/(C14+C18))</f>
        <v>87.577932007999067</v>
      </c>
      <c r="D25">
        <f t="shared" ref="D25:E25" si="10">100*(D14/(D14+D18))</f>
        <v>87.007797899078426</v>
      </c>
      <c r="E25">
        <f t="shared" si="10"/>
        <v>87.250206440957896</v>
      </c>
    </row>
    <row r="26" spans="1:5" x14ac:dyDescent="0.3">
      <c r="A26" s="2" t="s">
        <v>24</v>
      </c>
      <c r="B26">
        <f>100*(B18/(B14+B18))</f>
        <v>9.3780231036248782</v>
      </c>
      <c r="C26">
        <f>100*(C18/(C14+C18))</f>
        <v>12.422067992000942</v>
      </c>
      <c r="D26">
        <f t="shared" ref="D26:E26" si="11">100*(D18/(D14+D18))</f>
        <v>12.99220210092157</v>
      </c>
      <c r="E26">
        <f t="shared" si="11"/>
        <v>12.749793559042114</v>
      </c>
    </row>
    <row r="27" spans="1:5" x14ac:dyDescent="0.3">
      <c r="A27" s="2" t="s">
        <v>84</v>
      </c>
      <c r="B27" s="14">
        <f>_xlfn.T.TEST(B23:E23,B25:E25,2,2)</f>
        <v>1.2957428701066193E-4</v>
      </c>
    </row>
    <row r="28" spans="1:5" x14ac:dyDescent="0.3">
      <c r="A28" s="2" t="s">
        <v>82</v>
      </c>
      <c r="B28" s="14">
        <f>AVERAGE(B23:E23)</f>
        <v>96.909862893563997</v>
      </c>
    </row>
    <row r="29" spans="1:5" x14ac:dyDescent="0.3">
      <c r="A29" s="2" t="s">
        <v>83</v>
      </c>
      <c r="B29" s="14">
        <f>AVERAGE(B24:E24)</f>
        <v>3.090137106436015</v>
      </c>
    </row>
  </sheetData>
  <phoneticPr fontId="2" type="noConversion"/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7B99D-810E-44A2-8D83-CAEB961A5A12}">
  <dimension ref="A3:E29"/>
  <sheetViews>
    <sheetView topLeftCell="A22" workbookViewId="0">
      <selection activeCell="A27" sqref="A27:B29"/>
    </sheetView>
  </sheetViews>
  <sheetFormatPr defaultRowHeight="15" x14ac:dyDescent="0.3"/>
  <cols>
    <col min="1" max="1" width="23.5" bestFit="1" customWidth="1"/>
  </cols>
  <sheetData>
    <row r="3" spans="1:5" x14ac:dyDescent="0.3">
      <c r="A3" t="s">
        <v>0</v>
      </c>
      <c r="B3">
        <v>11271</v>
      </c>
      <c r="C3">
        <v>14031</v>
      </c>
      <c r="D3">
        <v>12625</v>
      </c>
      <c r="E3">
        <v>14368</v>
      </c>
    </row>
    <row r="4" spans="1:5" x14ac:dyDescent="0.3">
      <c r="A4" t="s">
        <v>1</v>
      </c>
      <c r="B4">
        <v>6330</v>
      </c>
      <c r="C4">
        <v>6978</v>
      </c>
      <c r="D4">
        <v>6713</v>
      </c>
      <c r="E4">
        <v>7561</v>
      </c>
    </row>
    <row r="5" spans="1:5" x14ac:dyDescent="0.3">
      <c r="A5" t="s">
        <v>10</v>
      </c>
      <c r="B5">
        <v>11899</v>
      </c>
      <c r="C5">
        <v>14642</v>
      </c>
      <c r="D5">
        <v>13311</v>
      </c>
      <c r="E5">
        <v>14927</v>
      </c>
    </row>
    <row r="6" spans="1:5" x14ac:dyDescent="0.3">
      <c r="A6" t="s">
        <v>11</v>
      </c>
      <c r="B6">
        <v>9145</v>
      </c>
      <c r="C6">
        <v>9388</v>
      </c>
      <c r="D6">
        <v>9731</v>
      </c>
      <c r="E6">
        <v>9480</v>
      </c>
    </row>
    <row r="8" spans="1:5" x14ac:dyDescent="0.3">
      <c r="A8" t="s">
        <v>0</v>
      </c>
      <c r="B8">
        <v>302</v>
      </c>
      <c r="C8">
        <v>573</v>
      </c>
      <c r="D8">
        <v>520</v>
      </c>
      <c r="E8">
        <v>341</v>
      </c>
    </row>
    <row r="9" spans="1:5" x14ac:dyDescent="0.3">
      <c r="A9" t="s">
        <v>1</v>
      </c>
      <c r="B9">
        <v>17299</v>
      </c>
      <c r="C9">
        <v>20436</v>
      </c>
      <c r="D9">
        <v>18818</v>
      </c>
      <c r="E9">
        <v>21588</v>
      </c>
    </row>
    <row r="10" spans="1:5" x14ac:dyDescent="0.3">
      <c r="A10" t="s">
        <v>2</v>
      </c>
      <c r="B10">
        <v>295</v>
      </c>
      <c r="C10">
        <v>559</v>
      </c>
      <c r="D10">
        <v>500</v>
      </c>
      <c r="E10">
        <v>329</v>
      </c>
    </row>
    <row r="11" spans="1:5" x14ac:dyDescent="0.3">
      <c r="A11" t="s">
        <v>3</v>
      </c>
      <c r="B11">
        <v>1725</v>
      </c>
      <c r="C11">
        <v>3997</v>
      </c>
      <c r="D11">
        <v>4162</v>
      </c>
      <c r="E11">
        <v>2696</v>
      </c>
    </row>
    <row r="13" spans="1:5" x14ac:dyDescent="0.3">
      <c r="A13" s="2" t="s">
        <v>8</v>
      </c>
      <c r="B13">
        <f>B3+B4</f>
        <v>17601</v>
      </c>
      <c r="C13">
        <f>C3+C4</f>
        <v>21009</v>
      </c>
      <c r="D13">
        <f t="shared" ref="D13:E13" si="0">D3+D4</f>
        <v>19338</v>
      </c>
      <c r="E13">
        <f t="shared" si="0"/>
        <v>21929</v>
      </c>
    </row>
    <row r="14" spans="1:5" x14ac:dyDescent="0.3">
      <c r="A14" s="2" t="s">
        <v>15</v>
      </c>
      <c r="B14">
        <f>B5+B6</f>
        <v>21044</v>
      </c>
      <c r="C14">
        <f>C5+C6</f>
        <v>24030</v>
      </c>
      <c r="D14">
        <f t="shared" ref="D14:E14" si="1">D5+D6</f>
        <v>23042</v>
      </c>
      <c r="E14">
        <f t="shared" si="1"/>
        <v>24407</v>
      </c>
    </row>
    <row r="15" spans="1:5" x14ac:dyDescent="0.3">
      <c r="A15" s="2" t="s">
        <v>16</v>
      </c>
      <c r="B15">
        <f>B5/B14</f>
        <v>0.56543432807451055</v>
      </c>
      <c r="C15">
        <f>C5/C14</f>
        <v>0.60932168123179364</v>
      </c>
      <c r="D15">
        <f t="shared" ref="D15:E15" si="2">D5/D14</f>
        <v>0.57768422879958337</v>
      </c>
      <c r="E15">
        <f t="shared" si="2"/>
        <v>0.61158683984102924</v>
      </c>
    </row>
    <row r="16" spans="1:5" x14ac:dyDescent="0.3">
      <c r="A16" s="3"/>
    </row>
    <row r="17" spans="1:5" x14ac:dyDescent="0.3">
      <c r="A17" s="2" t="s">
        <v>8</v>
      </c>
      <c r="B17">
        <f>B8+B9</f>
        <v>17601</v>
      </c>
      <c r="C17">
        <f>C8+C9</f>
        <v>21009</v>
      </c>
      <c r="D17">
        <f t="shared" ref="D17:E17" si="3">D8+D9</f>
        <v>19338</v>
      </c>
      <c r="E17">
        <f t="shared" si="3"/>
        <v>21929</v>
      </c>
    </row>
    <row r="18" spans="1:5" x14ac:dyDescent="0.3">
      <c r="A18" s="2" t="s">
        <v>9</v>
      </c>
      <c r="B18">
        <f>B10+B11</f>
        <v>2020</v>
      </c>
      <c r="C18">
        <f>C10+C11</f>
        <v>4556</v>
      </c>
      <c r="D18">
        <f t="shared" ref="D18:E18" si="4">D10+D11</f>
        <v>4662</v>
      </c>
      <c r="E18">
        <f t="shared" si="4"/>
        <v>3025</v>
      </c>
    </row>
    <row r="19" spans="1:5" x14ac:dyDescent="0.3">
      <c r="A19" s="2" t="s">
        <v>17</v>
      </c>
      <c r="B19">
        <f>B10/B18</f>
        <v>0.14603960396039603</v>
      </c>
      <c r="C19">
        <f>C10/C18</f>
        <v>0.12269534679543459</v>
      </c>
      <c r="D19">
        <f t="shared" ref="D19:E19" si="5">D10/D18</f>
        <v>0.10725010725010725</v>
      </c>
      <c r="E19">
        <f t="shared" si="5"/>
        <v>0.10876033057851239</v>
      </c>
    </row>
    <row r="21" spans="1:5" x14ac:dyDescent="0.3">
      <c r="A21" s="2" t="s">
        <v>19</v>
      </c>
      <c r="B21">
        <f>B14/B18</f>
        <v>10.417821782178217</v>
      </c>
      <c r="C21">
        <f>C14/C18</f>
        <v>5.2743634767339769</v>
      </c>
      <c r="D21">
        <f t="shared" ref="D21:E21" si="6">D14/D18</f>
        <v>4.9425139425139424</v>
      </c>
      <c r="E21">
        <f t="shared" si="6"/>
        <v>8.0684297520661161</v>
      </c>
    </row>
    <row r="22" spans="1:5" x14ac:dyDescent="0.3">
      <c r="A22" s="2" t="s">
        <v>18</v>
      </c>
      <c r="B22">
        <f>B3/B8</f>
        <v>37.32119205298013</v>
      </c>
      <c r="C22">
        <f>C3/C8</f>
        <v>24.486910994764397</v>
      </c>
      <c r="D22">
        <f t="shared" ref="D22:E22" si="7">D3/D8</f>
        <v>24.278846153846153</v>
      </c>
      <c r="E22">
        <f t="shared" si="7"/>
        <v>42.13489736070381</v>
      </c>
    </row>
    <row r="23" spans="1:5" x14ac:dyDescent="0.3">
      <c r="A23" s="2" t="s">
        <v>21</v>
      </c>
      <c r="B23">
        <f>100*(B3/(B3+B8))</f>
        <v>97.390477836343209</v>
      </c>
      <c r="C23">
        <f>100*(C3/(C3+C8))</f>
        <v>96.076417419884962</v>
      </c>
      <c r="D23">
        <f t="shared" ref="D23:E23" si="8">100*(D3/(D3+D8))</f>
        <v>96.04412324077596</v>
      </c>
      <c r="E23">
        <f t="shared" si="8"/>
        <v>97.681691481405934</v>
      </c>
    </row>
    <row r="24" spans="1:5" x14ac:dyDescent="0.3">
      <c r="A24" s="2" t="s">
        <v>22</v>
      </c>
      <c r="B24">
        <f>100*(B8/(B3+B8))</f>
        <v>2.6095221636567874</v>
      </c>
      <c r="C24">
        <f>100*(C8/(C3+C8))</f>
        <v>3.923582580115037</v>
      </c>
      <c r="D24">
        <f t="shared" ref="D24:E24" si="9">100*(D8/(D3+D8))</f>
        <v>3.9558767592240396</v>
      </c>
      <c r="E24">
        <f t="shared" si="9"/>
        <v>2.318308518594058</v>
      </c>
    </row>
    <row r="25" spans="1:5" x14ac:dyDescent="0.3">
      <c r="A25" s="2" t="s">
        <v>23</v>
      </c>
      <c r="B25">
        <f>100*(B14/(B14+B18))</f>
        <v>91.241762053416579</v>
      </c>
      <c r="C25">
        <f>100*(C14/(C14+C18))</f>
        <v>84.062128314559573</v>
      </c>
      <c r="D25">
        <f t="shared" ref="D25:E25" si="10">100*(D14/(D14+D18))</f>
        <v>83.17210511117527</v>
      </c>
      <c r="E25">
        <f t="shared" si="10"/>
        <v>88.972732575094781</v>
      </c>
    </row>
    <row r="26" spans="1:5" x14ac:dyDescent="0.3">
      <c r="A26" s="2" t="s">
        <v>24</v>
      </c>
      <c r="B26">
        <f>100*(B18/(B14+B18))</f>
        <v>8.7582379465834208</v>
      </c>
      <c r="C26">
        <f>100*(C18/(C14+C18))</f>
        <v>15.937871685440424</v>
      </c>
      <c r="D26">
        <f t="shared" ref="D26:E26" si="11">100*(D18/(D14+D18))</f>
        <v>16.827894888824719</v>
      </c>
      <c r="E26">
        <f t="shared" si="11"/>
        <v>11.02726742490522</v>
      </c>
    </row>
    <row r="27" spans="1:5" x14ac:dyDescent="0.3">
      <c r="A27" s="5" t="s">
        <v>84</v>
      </c>
      <c r="B27" s="6">
        <f>_xlfn.T.TEST(B23:E23,B25:E25,2,2)</f>
        <v>2.4427604968406649E-3</v>
      </c>
    </row>
    <row r="28" spans="1:5" x14ac:dyDescent="0.3">
      <c r="A28" s="5" t="s">
        <v>82</v>
      </c>
      <c r="B28" s="6">
        <f>AVERAGE(B23:E23)</f>
        <v>96.798177494602513</v>
      </c>
    </row>
    <row r="29" spans="1:5" x14ac:dyDescent="0.3">
      <c r="A29" s="5" t="s">
        <v>83</v>
      </c>
      <c r="B29" s="6">
        <f>AVERAGE(B24:E24)</f>
        <v>3.2018225053974807</v>
      </c>
    </row>
  </sheetData>
  <phoneticPr fontId="2" type="noConversion"/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3752D-FA76-4BC9-8747-C6C7BA689778}">
  <dimension ref="A1:M29"/>
  <sheetViews>
    <sheetView workbookViewId="0">
      <selection activeCell="K12" sqref="K12:O37"/>
    </sheetView>
  </sheetViews>
  <sheetFormatPr defaultRowHeight="15" x14ac:dyDescent="0.3"/>
  <cols>
    <col min="1" max="1" width="23.5" bestFit="1" customWidth="1"/>
    <col min="2" max="2" width="13.375" bestFit="1" customWidth="1"/>
    <col min="7" max="7" width="13.375" bestFit="1" customWidth="1"/>
  </cols>
  <sheetData>
    <row r="1" spans="1:12" x14ac:dyDescent="0.3">
      <c r="B1" s="17" t="s">
        <v>78</v>
      </c>
      <c r="C1" s="17"/>
      <c r="D1" s="17" t="s">
        <v>79</v>
      </c>
      <c r="E1" s="17"/>
      <c r="F1" s="17"/>
      <c r="G1" s="17" t="s">
        <v>80</v>
      </c>
      <c r="H1" s="17"/>
      <c r="I1" s="17"/>
      <c r="J1" s="17"/>
    </row>
    <row r="3" spans="1:12" x14ac:dyDescent="0.3">
      <c r="A3" t="s">
        <v>0</v>
      </c>
      <c r="B3">
        <v>848</v>
      </c>
      <c r="C3">
        <v>892</v>
      </c>
      <c r="D3">
        <v>4411</v>
      </c>
      <c r="E3">
        <v>4441</v>
      </c>
      <c r="F3">
        <v>3423</v>
      </c>
      <c r="G3">
        <v>298</v>
      </c>
      <c r="H3">
        <v>137</v>
      </c>
      <c r="I3">
        <v>411</v>
      </c>
      <c r="J3">
        <v>234</v>
      </c>
    </row>
    <row r="4" spans="1:12" x14ac:dyDescent="0.3">
      <c r="A4" t="s">
        <v>1</v>
      </c>
      <c r="B4">
        <v>1108</v>
      </c>
      <c r="C4">
        <v>1778</v>
      </c>
      <c r="D4">
        <v>2322</v>
      </c>
      <c r="E4">
        <v>2223</v>
      </c>
      <c r="F4">
        <v>2746</v>
      </c>
      <c r="G4">
        <v>1604</v>
      </c>
      <c r="H4">
        <v>1174</v>
      </c>
      <c r="I4">
        <v>1986</v>
      </c>
      <c r="J4">
        <v>2442</v>
      </c>
    </row>
    <row r="5" spans="1:12" x14ac:dyDescent="0.3">
      <c r="A5" t="s">
        <v>10</v>
      </c>
      <c r="B5">
        <v>919</v>
      </c>
      <c r="C5">
        <v>963</v>
      </c>
      <c r="D5">
        <v>4588</v>
      </c>
      <c r="E5">
        <v>4613</v>
      </c>
      <c r="F5">
        <v>3504</v>
      </c>
      <c r="G5">
        <v>312</v>
      </c>
      <c r="H5">
        <v>144</v>
      </c>
      <c r="I5">
        <v>432</v>
      </c>
      <c r="J5">
        <v>246</v>
      </c>
    </row>
    <row r="6" spans="1:12" x14ac:dyDescent="0.3">
      <c r="A6" t="s">
        <v>11</v>
      </c>
      <c r="B6">
        <v>20766</v>
      </c>
      <c r="C6">
        <v>20722</v>
      </c>
      <c r="D6">
        <v>16537</v>
      </c>
      <c r="E6">
        <v>15867</v>
      </c>
      <c r="F6">
        <v>13693</v>
      </c>
      <c r="G6">
        <v>20175</v>
      </c>
      <c r="H6">
        <v>15453</v>
      </c>
      <c r="I6">
        <v>17643</v>
      </c>
      <c r="J6">
        <v>20022</v>
      </c>
    </row>
    <row r="8" spans="1:12" x14ac:dyDescent="0.3">
      <c r="A8" t="s">
        <v>0</v>
      </c>
      <c r="B8">
        <v>13</v>
      </c>
      <c r="C8">
        <v>25</v>
      </c>
      <c r="D8">
        <v>37</v>
      </c>
      <c r="E8">
        <v>52</v>
      </c>
      <c r="F8">
        <v>27</v>
      </c>
      <c r="G8">
        <v>1096</v>
      </c>
      <c r="H8">
        <v>677</v>
      </c>
      <c r="I8">
        <v>1264</v>
      </c>
      <c r="J8">
        <v>1619</v>
      </c>
    </row>
    <row r="9" spans="1:12" x14ac:dyDescent="0.3">
      <c r="A9" t="s">
        <v>1</v>
      </c>
      <c r="B9">
        <v>1943</v>
      </c>
      <c r="C9">
        <v>2645</v>
      </c>
      <c r="D9">
        <v>6696</v>
      </c>
      <c r="E9">
        <v>6612</v>
      </c>
      <c r="F9">
        <v>6142</v>
      </c>
      <c r="G9">
        <v>806</v>
      </c>
      <c r="H9">
        <v>634</v>
      </c>
      <c r="I9">
        <v>1133</v>
      </c>
      <c r="J9">
        <v>1057</v>
      </c>
    </row>
    <row r="10" spans="1:12" x14ac:dyDescent="0.3">
      <c r="A10" t="s">
        <v>2</v>
      </c>
      <c r="B10">
        <v>12</v>
      </c>
      <c r="C10">
        <v>24</v>
      </c>
      <c r="D10">
        <v>35</v>
      </c>
      <c r="E10">
        <v>48</v>
      </c>
      <c r="F10">
        <v>27</v>
      </c>
      <c r="G10">
        <v>1000</v>
      </c>
      <c r="H10">
        <v>617</v>
      </c>
      <c r="I10">
        <v>1174</v>
      </c>
      <c r="J10">
        <v>1450</v>
      </c>
    </row>
    <row r="11" spans="1:12" x14ac:dyDescent="0.3">
      <c r="A11" t="s">
        <v>3</v>
      </c>
      <c r="B11">
        <v>2830</v>
      </c>
      <c r="C11">
        <v>2818</v>
      </c>
      <c r="D11">
        <v>2716</v>
      </c>
      <c r="E11">
        <v>2801</v>
      </c>
      <c r="F11">
        <v>2337</v>
      </c>
      <c r="G11">
        <v>1371</v>
      </c>
      <c r="H11">
        <v>2280</v>
      </c>
      <c r="I11">
        <v>1232</v>
      </c>
      <c r="J11">
        <v>1491</v>
      </c>
    </row>
    <row r="13" spans="1:12" x14ac:dyDescent="0.3">
      <c r="A13" s="2" t="s">
        <v>8</v>
      </c>
      <c r="B13">
        <f>B3+B4</f>
        <v>1956</v>
      </c>
      <c r="C13">
        <f>C3+C4</f>
        <v>2670</v>
      </c>
      <c r="D13">
        <f t="shared" ref="D13:G13" si="0">D3+D4</f>
        <v>6733</v>
      </c>
      <c r="E13">
        <f t="shared" si="0"/>
        <v>6664</v>
      </c>
      <c r="F13">
        <f t="shared" si="0"/>
        <v>6169</v>
      </c>
      <c r="G13">
        <f t="shared" si="0"/>
        <v>1902</v>
      </c>
      <c r="H13">
        <f t="shared" ref="H13:J13" si="1">H3+H4</f>
        <v>1311</v>
      </c>
      <c r="I13">
        <f t="shared" si="1"/>
        <v>2397</v>
      </c>
      <c r="J13">
        <f t="shared" si="1"/>
        <v>2676</v>
      </c>
    </row>
    <row r="14" spans="1:12" x14ac:dyDescent="0.3">
      <c r="A14" s="2" t="s">
        <v>15</v>
      </c>
      <c r="B14">
        <f>B5+B6</f>
        <v>21685</v>
      </c>
      <c r="C14">
        <f>C5+C6</f>
        <v>21685</v>
      </c>
      <c r="D14">
        <f t="shared" ref="D14:G14" si="2">D5+D6</f>
        <v>21125</v>
      </c>
      <c r="E14">
        <f t="shared" si="2"/>
        <v>20480</v>
      </c>
      <c r="F14">
        <f t="shared" si="2"/>
        <v>17197</v>
      </c>
      <c r="G14">
        <f t="shared" si="2"/>
        <v>20487</v>
      </c>
      <c r="H14">
        <f t="shared" ref="H14:J14" si="3">H5+H6</f>
        <v>15597</v>
      </c>
      <c r="I14">
        <f t="shared" si="3"/>
        <v>18075</v>
      </c>
      <c r="J14">
        <f t="shared" si="3"/>
        <v>20268</v>
      </c>
      <c r="L14" s="16"/>
    </row>
    <row r="15" spans="1:12" x14ac:dyDescent="0.3">
      <c r="A15" s="2" t="s">
        <v>16</v>
      </c>
      <c r="B15">
        <f>B5/B14</f>
        <v>4.2379525017293057E-2</v>
      </c>
      <c r="C15">
        <f>C5/C14</f>
        <v>4.4408577357620473E-2</v>
      </c>
      <c r="D15">
        <f t="shared" ref="D15:G15" si="4">D5/D14</f>
        <v>0.21718343195266271</v>
      </c>
      <c r="E15">
        <f t="shared" si="4"/>
        <v>0.22524414062500001</v>
      </c>
      <c r="F15">
        <f t="shared" si="4"/>
        <v>0.2037564691515962</v>
      </c>
      <c r="G15">
        <f t="shared" si="4"/>
        <v>1.5229169717381754E-2</v>
      </c>
      <c r="H15">
        <f t="shared" ref="H15" si="5">H5/H14</f>
        <v>9.2325447201384876E-3</v>
      </c>
      <c r="I15">
        <f t="shared" ref="I15:J15" si="6">I5/I14</f>
        <v>2.3900414937759337E-2</v>
      </c>
      <c r="J15">
        <f t="shared" si="6"/>
        <v>1.2137359384251036E-2</v>
      </c>
    </row>
    <row r="16" spans="1:12" x14ac:dyDescent="0.3">
      <c r="A16" s="3"/>
    </row>
    <row r="17" spans="1:13" x14ac:dyDescent="0.3">
      <c r="A17" s="2" t="s">
        <v>8</v>
      </c>
      <c r="B17">
        <f>B8+B9</f>
        <v>1956</v>
      </c>
      <c r="C17">
        <f>C8+C9</f>
        <v>2670</v>
      </c>
      <c r="D17">
        <f t="shared" ref="D17:G17" si="7">D8+D9</f>
        <v>6733</v>
      </c>
      <c r="E17">
        <f t="shared" si="7"/>
        <v>6664</v>
      </c>
      <c r="F17">
        <f t="shared" si="7"/>
        <v>6169</v>
      </c>
      <c r="G17">
        <f t="shared" si="7"/>
        <v>1902</v>
      </c>
      <c r="H17">
        <f t="shared" ref="H17:J17" si="8">H8+H9</f>
        <v>1311</v>
      </c>
      <c r="I17">
        <f t="shared" si="8"/>
        <v>2397</v>
      </c>
      <c r="J17">
        <f t="shared" si="8"/>
        <v>2676</v>
      </c>
    </row>
    <row r="18" spans="1:13" x14ac:dyDescent="0.3">
      <c r="A18" s="2" t="s">
        <v>9</v>
      </c>
      <c r="B18">
        <f>B10+B11</f>
        <v>2842</v>
      </c>
      <c r="C18">
        <f>C10+C11</f>
        <v>2842</v>
      </c>
      <c r="D18">
        <f t="shared" ref="D18:G18" si="9">D10+D11</f>
        <v>2751</v>
      </c>
      <c r="E18">
        <f t="shared" si="9"/>
        <v>2849</v>
      </c>
      <c r="F18">
        <f t="shared" si="9"/>
        <v>2364</v>
      </c>
      <c r="G18">
        <f t="shared" si="9"/>
        <v>2371</v>
      </c>
      <c r="H18">
        <f t="shared" ref="H18:J18" si="10">H10+H11</f>
        <v>2897</v>
      </c>
      <c r="I18">
        <f t="shared" si="10"/>
        <v>2406</v>
      </c>
      <c r="J18">
        <f t="shared" si="10"/>
        <v>2941</v>
      </c>
      <c r="K18" s="15"/>
      <c r="L18" s="16"/>
    </row>
    <row r="19" spans="1:13" x14ac:dyDescent="0.3">
      <c r="A19" s="2" t="s">
        <v>17</v>
      </c>
      <c r="B19">
        <f>B10/B18</f>
        <v>4.22237860661506E-3</v>
      </c>
      <c r="C19">
        <f>C10/C18</f>
        <v>8.44475721323012E-3</v>
      </c>
      <c r="D19">
        <f t="shared" ref="D19:G19" si="11">D10/D18</f>
        <v>1.2722646310432569E-2</v>
      </c>
      <c r="E19">
        <f t="shared" si="11"/>
        <v>1.6848016848016848E-2</v>
      </c>
      <c r="F19">
        <f t="shared" si="11"/>
        <v>1.1421319796954314E-2</v>
      </c>
      <c r="G19">
        <f t="shared" si="11"/>
        <v>0.42176296921130324</v>
      </c>
      <c r="H19">
        <f t="shared" ref="H19" si="12">H10/H18</f>
        <v>0.21297894373489817</v>
      </c>
      <c r="I19">
        <f t="shared" ref="I19:J19" si="13">I10/I18</f>
        <v>0.48794679966749793</v>
      </c>
      <c r="J19">
        <f t="shared" si="13"/>
        <v>0.49302958177490647</v>
      </c>
    </row>
    <row r="21" spans="1:13" x14ac:dyDescent="0.3">
      <c r="A21" s="2" t="s">
        <v>19</v>
      </c>
      <c r="B21">
        <f>B14/B18</f>
        <v>7.6301900070372977</v>
      </c>
      <c r="C21">
        <f>C14/C18</f>
        <v>7.6301900070372977</v>
      </c>
      <c r="D21">
        <f t="shared" ref="D21:G21" si="14">D14/D18</f>
        <v>7.6790258087968013</v>
      </c>
      <c r="E21">
        <f t="shared" si="14"/>
        <v>7.1884871884871888</v>
      </c>
      <c r="F21">
        <f t="shared" si="14"/>
        <v>7.2745346869712355</v>
      </c>
      <c r="G21">
        <f t="shared" si="14"/>
        <v>8.6406579502319705</v>
      </c>
      <c r="H21">
        <f t="shared" ref="H21:J21" si="15">H14/H18</f>
        <v>5.3838453572661376</v>
      </c>
      <c r="I21">
        <f t="shared" si="15"/>
        <v>7.5124688279301743</v>
      </c>
      <c r="J21">
        <f t="shared" si="15"/>
        <v>6.8915334920095201</v>
      </c>
    </row>
    <row r="22" spans="1:13" x14ac:dyDescent="0.3">
      <c r="A22" s="2" t="s">
        <v>18</v>
      </c>
      <c r="B22">
        <f>B3/B8</f>
        <v>65.230769230769226</v>
      </c>
      <c r="C22">
        <f>C3/C8</f>
        <v>35.68</v>
      </c>
      <c r="D22">
        <f t="shared" ref="D22:G22" si="16">D3/D8</f>
        <v>119.21621621621621</v>
      </c>
      <c r="E22">
        <f t="shared" si="16"/>
        <v>85.40384615384616</v>
      </c>
      <c r="F22">
        <f t="shared" si="16"/>
        <v>126.77777777777777</v>
      </c>
      <c r="G22">
        <f t="shared" si="16"/>
        <v>0.27189781021897808</v>
      </c>
      <c r="H22">
        <f t="shared" ref="H22:J22" si="17">H3/H8</f>
        <v>0.20236336779911374</v>
      </c>
      <c r="I22">
        <f t="shared" si="17"/>
        <v>0.32515822784810128</v>
      </c>
      <c r="J22">
        <f t="shared" si="17"/>
        <v>0.14453366275478691</v>
      </c>
    </row>
    <row r="23" spans="1:13" x14ac:dyDescent="0.3">
      <c r="A23" s="2" t="s">
        <v>21</v>
      </c>
      <c r="B23">
        <f>100*(B3/(B3+B8))</f>
        <v>98.490127758420442</v>
      </c>
      <c r="C23">
        <f>100*(C3/(C3+C8))</f>
        <v>97.273718647764454</v>
      </c>
      <c r="D23">
        <f t="shared" ref="D23:G23" si="18">100*(D3/(D3+D8))</f>
        <v>99.168165467625897</v>
      </c>
      <c r="E23">
        <f t="shared" si="18"/>
        <v>98.842644113064765</v>
      </c>
      <c r="F23">
        <f t="shared" si="18"/>
        <v>99.217391304347828</v>
      </c>
      <c r="G23">
        <f t="shared" si="18"/>
        <v>21.377331420373029</v>
      </c>
      <c r="H23">
        <f t="shared" ref="H23:J23" si="19">100*(H3/(H3+H8))</f>
        <v>16.830466830466833</v>
      </c>
      <c r="I23">
        <f t="shared" si="19"/>
        <v>24.537313432835823</v>
      </c>
      <c r="J23">
        <f t="shared" si="19"/>
        <v>12.628170534268754</v>
      </c>
    </row>
    <row r="24" spans="1:13" x14ac:dyDescent="0.3">
      <c r="A24" s="2" t="s">
        <v>22</v>
      </c>
      <c r="B24">
        <f>100*(B8/(B3+B8))</f>
        <v>1.5098722415795587</v>
      </c>
      <c r="C24">
        <f>100*(C8/(C3+C8))</f>
        <v>2.7262813522355507</v>
      </c>
      <c r="D24">
        <f t="shared" ref="D24:G24" si="20">100*(D8/(D3+D8))</f>
        <v>0.83183453237410077</v>
      </c>
      <c r="E24">
        <f t="shared" si="20"/>
        <v>1.1573558869352325</v>
      </c>
      <c r="F24">
        <f t="shared" si="20"/>
        <v>0.78260869565217395</v>
      </c>
      <c r="G24">
        <f t="shared" si="20"/>
        <v>78.622668579626975</v>
      </c>
      <c r="H24">
        <f t="shared" ref="H24:J24" si="21">100*(H8/(H3+H8))</f>
        <v>83.169533169533167</v>
      </c>
      <c r="I24">
        <f t="shared" si="21"/>
        <v>75.462686567164184</v>
      </c>
      <c r="J24">
        <f t="shared" si="21"/>
        <v>87.371829465731238</v>
      </c>
    </row>
    <row r="25" spans="1:13" x14ac:dyDescent="0.3">
      <c r="A25" s="2" t="s">
        <v>23</v>
      </c>
      <c r="B25">
        <f>100*(B14/(B14+B18))</f>
        <v>88.412769600848037</v>
      </c>
      <c r="C25">
        <f>100*(C14/(C14+C18))</f>
        <v>88.412769600848037</v>
      </c>
      <c r="D25">
        <f t="shared" ref="D25:G25" si="22">100*(D14/(D14+D18))</f>
        <v>88.477969509130503</v>
      </c>
      <c r="E25">
        <f t="shared" si="22"/>
        <v>87.787732007372796</v>
      </c>
      <c r="F25">
        <f t="shared" si="22"/>
        <v>87.914728285874958</v>
      </c>
      <c r="G25">
        <f t="shared" si="22"/>
        <v>89.627263977600833</v>
      </c>
      <c r="H25">
        <f t="shared" ref="H25:J25" si="23">100*(H14/(H14+H18))</f>
        <v>84.335460149237591</v>
      </c>
      <c r="I25">
        <f t="shared" si="23"/>
        <v>88.252526732093159</v>
      </c>
      <c r="J25">
        <f t="shared" si="23"/>
        <v>87.328191649791037</v>
      </c>
    </row>
    <row r="26" spans="1:13" x14ac:dyDescent="0.3">
      <c r="A26" s="2" t="s">
        <v>24</v>
      </c>
      <c r="B26">
        <f>100*(B18/(B14+B18))</f>
        <v>11.587230399151954</v>
      </c>
      <c r="C26">
        <f>100*(C18/(C14+C18))</f>
        <v>11.587230399151954</v>
      </c>
      <c r="D26">
        <f t="shared" ref="D26:G26" si="24">100*(D18/(D14+D18))</f>
        <v>11.522030490869492</v>
      </c>
      <c r="E26">
        <f t="shared" si="24"/>
        <v>12.212267992627201</v>
      </c>
      <c r="F26">
        <f t="shared" si="24"/>
        <v>12.085271714125046</v>
      </c>
      <c r="G26">
        <f t="shared" si="24"/>
        <v>10.37273602239916</v>
      </c>
      <c r="H26">
        <f t="shared" ref="H26:J26" si="25">100*(H18/(H14+H18))</f>
        <v>15.664539850762409</v>
      </c>
      <c r="I26">
        <f t="shared" si="25"/>
        <v>11.747473267906841</v>
      </c>
      <c r="J26">
        <f t="shared" si="25"/>
        <v>12.671808350208972</v>
      </c>
    </row>
    <row r="27" spans="1:13" x14ac:dyDescent="0.3">
      <c r="A27" s="5" t="s">
        <v>84</v>
      </c>
      <c r="B27" s="6">
        <f>_xlfn.T.TEST(B23:C23,B25:C25,2,2)</f>
        <v>4.1001486217648164E-3</v>
      </c>
      <c r="D27" s="6">
        <f>_xlfn.T.TEST(D23:F23,D25:F25,2,2)</f>
        <v>1.4047541072125976E-6</v>
      </c>
      <c r="E27" s="6"/>
      <c r="G27" s="6">
        <f>_xlfn.T.TEST(G23:J23,G25:J25,2,2)</f>
        <v>3.3063169912945867E-7</v>
      </c>
    </row>
    <row r="28" spans="1:13" x14ac:dyDescent="0.3">
      <c r="A28" s="5" t="s">
        <v>82</v>
      </c>
      <c r="B28" s="6">
        <f>AVERAGE(B23:C23)</f>
        <v>97.881923203092441</v>
      </c>
      <c r="D28" s="6">
        <f>AVERAGE(D23:F23)</f>
        <v>99.076066961679487</v>
      </c>
      <c r="E28" s="6"/>
      <c r="G28" s="6">
        <f>AVERAGE(G23:J23)</f>
        <v>18.843320554486109</v>
      </c>
      <c r="K28" s="16"/>
      <c r="L28" s="16"/>
      <c r="M28" s="16"/>
    </row>
    <row r="29" spans="1:13" x14ac:dyDescent="0.3">
      <c r="A29" s="5" t="s">
        <v>83</v>
      </c>
      <c r="B29" s="6">
        <f>AVERAGE(B24:C24)</f>
        <v>2.1180767969075545</v>
      </c>
      <c r="D29" s="6">
        <f>AVERAGE(D24:F24)</f>
        <v>0.92393303832050233</v>
      </c>
      <c r="E29" s="6"/>
      <c r="G29" s="6">
        <f>AVERAGE(G24:J24)</f>
        <v>81.156679445513888</v>
      </c>
      <c r="K29" s="16"/>
      <c r="L29" s="16"/>
      <c r="M29" s="16"/>
    </row>
  </sheetData>
  <mergeCells count="3">
    <mergeCell ref="B1:C1"/>
    <mergeCell ref="D1:F1"/>
    <mergeCell ref="G1:J1"/>
  </mergeCells>
  <phoneticPr fontId="2" type="noConversion"/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5EF84-E0F2-4697-9C9E-BB56D0C26780}">
  <dimension ref="A3:I29"/>
  <sheetViews>
    <sheetView topLeftCell="A7" workbookViewId="0">
      <selection activeCell="B27" sqref="B27:B29"/>
    </sheetView>
  </sheetViews>
  <sheetFormatPr defaultRowHeight="15" x14ac:dyDescent="0.3"/>
  <cols>
    <col min="1" max="1" width="23.5" bestFit="1" customWidth="1"/>
  </cols>
  <sheetData>
    <row r="3" spans="1:9" x14ac:dyDescent="0.3">
      <c r="A3" t="s">
        <v>0</v>
      </c>
      <c r="B3">
        <v>1487</v>
      </c>
      <c r="C3">
        <v>1597</v>
      </c>
      <c r="D3">
        <v>1720</v>
      </c>
      <c r="E3">
        <v>1710</v>
      </c>
      <c r="F3">
        <v>1463</v>
      </c>
      <c r="G3">
        <v>1709</v>
      </c>
      <c r="H3">
        <v>1453</v>
      </c>
      <c r="I3">
        <v>1579</v>
      </c>
    </row>
    <row r="4" spans="1:9" x14ac:dyDescent="0.3">
      <c r="A4" t="s">
        <v>1</v>
      </c>
      <c r="B4">
        <v>1968</v>
      </c>
      <c r="C4">
        <v>1570</v>
      </c>
      <c r="D4">
        <v>1981</v>
      </c>
      <c r="E4">
        <v>1992</v>
      </c>
      <c r="F4">
        <v>1301</v>
      </c>
      <c r="G4">
        <v>1501</v>
      </c>
      <c r="H4">
        <v>1342</v>
      </c>
      <c r="I4">
        <v>819</v>
      </c>
    </row>
    <row r="5" spans="1:9" x14ac:dyDescent="0.3">
      <c r="A5" t="s">
        <v>10</v>
      </c>
      <c r="B5">
        <v>1636</v>
      </c>
      <c r="C5">
        <v>1753</v>
      </c>
      <c r="D5">
        <v>1948</v>
      </c>
      <c r="E5">
        <v>1766</v>
      </c>
      <c r="F5">
        <v>1501</v>
      </c>
      <c r="G5">
        <v>1767</v>
      </c>
      <c r="H5">
        <v>1575</v>
      </c>
      <c r="I5">
        <v>1676</v>
      </c>
    </row>
    <row r="6" spans="1:9" x14ac:dyDescent="0.3">
      <c r="A6" t="s">
        <v>11</v>
      </c>
      <c r="B6">
        <v>17701</v>
      </c>
      <c r="C6">
        <v>16281</v>
      </c>
      <c r="D6">
        <v>15040</v>
      </c>
      <c r="E6">
        <v>11262</v>
      </c>
      <c r="F6">
        <v>10824</v>
      </c>
      <c r="G6">
        <v>13304</v>
      </c>
      <c r="H6">
        <v>21605</v>
      </c>
      <c r="I6">
        <v>26808</v>
      </c>
    </row>
    <row r="8" spans="1:9" x14ac:dyDescent="0.3">
      <c r="A8" t="s">
        <v>0</v>
      </c>
      <c r="B8">
        <v>319</v>
      </c>
      <c r="C8">
        <v>306</v>
      </c>
      <c r="D8">
        <v>391</v>
      </c>
      <c r="E8">
        <v>561</v>
      </c>
      <c r="F8">
        <v>316</v>
      </c>
      <c r="G8">
        <v>305</v>
      </c>
      <c r="H8">
        <v>110</v>
      </c>
      <c r="I8">
        <v>75</v>
      </c>
    </row>
    <row r="9" spans="1:9" x14ac:dyDescent="0.3">
      <c r="A9" t="s">
        <v>1</v>
      </c>
      <c r="B9">
        <v>3136</v>
      </c>
      <c r="C9">
        <v>2861</v>
      </c>
      <c r="D9">
        <v>3310</v>
      </c>
      <c r="E9">
        <v>3141</v>
      </c>
      <c r="F9">
        <v>2448</v>
      </c>
      <c r="G9">
        <v>2905</v>
      </c>
      <c r="H9">
        <v>2685</v>
      </c>
      <c r="I9">
        <v>2323</v>
      </c>
    </row>
    <row r="10" spans="1:9" x14ac:dyDescent="0.3">
      <c r="A10" t="s">
        <v>2</v>
      </c>
      <c r="B10">
        <v>304</v>
      </c>
      <c r="C10">
        <v>271</v>
      </c>
      <c r="D10">
        <v>358</v>
      </c>
      <c r="E10">
        <v>535</v>
      </c>
      <c r="F10">
        <v>304</v>
      </c>
      <c r="G10">
        <v>298</v>
      </c>
      <c r="H10">
        <v>103</v>
      </c>
      <c r="I10">
        <v>67</v>
      </c>
    </row>
    <row r="11" spans="1:9" x14ac:dyDescent="0.3">
      <c r="A11" t="s">
        <v>3</v>
      </c>
      <c r="B11">
        <v>1785</v>
      </c>
      <c r="C11">
        <v>1737</v>
      </c>
      <c r="D11">
        <v>1523</v>
      </c>
      <c r="E11">
        <v>1446</v>
      </c>
      <c r="F11">
        <v>1457</v>
      </c>
      <c r="G11">
        <v>1556</v>
      </c>
      <c r="H11">
        <v>1863</v>
      </c>
      <c r="I11">
        <v>3616</v>
      </c>
    </row>
    <row r="13" spans="1:9" x14ac:dyDescent="0.3">
      <c r="A13" s="2" t="s">
        <v>8</v>
      </c>
      <c r="B13">
        <f>B3+B4</f>
        <v>3455</v>
      </c>
      <c r="C13">
        <f>C3+C4</f>
        <v>3167</v>
      </c>
      <c r="D13">
        <f t="shared" ref="D13:I13" si="0">D3+D4</f>
        <v>3701</v>
      </c>
      <c r="E13">
        <f t="shared" si="0"/>
        <v>3702</v>
      </c>
      <c r="F13">
        <f t="shared" si="0"/>
        <v>2764</v>
      </c>
      <c r="G13">
        <f t="shared" si="0"/>
        <v>3210</v>
      </c>
      <c r="H13">
        <f t="shared" si="0"/>
        <v>2795</v>
      </c>
      <c r="I13">
        <f t="shared" si="0"/>
        <v>2398</v>
      </c>
    </row>
    <row r="14" spans="1:9" x14ac:dyDescent="0.3">
      <c r="A14" s="2" t="s">
        <v>15</v>
      </c>
      <c r="B14">
        <f>B5+B6</f>
        <v>19337</v>
      </c>
      <c r="C14">
        <f>C5+C6</f>
        <v>18034</v>
      </c>
      <c r="D14">
        <f t="shared" ref="D14:I14" si="1">D5+D6</f>
        <v>16988</v>
      </c>
      <c r="E14">
        <f t="shared" si="1"/>
        <v>13028</v>
      </c>
      <c r="F14">
        <f t="shared" si="1"/>
        <v>12325</v>
      </c>
      <c r="G14">
        <f t="shared" si="1"/>
        <v>15071</v>
      </c>
      <c r="H14">
        <f t="shared" si="1"/>
        <v>23180</v>
      </c>
      <c r="I14">
        <f t="shared" si="1"/>
        <v>28484</v>
      </c>
    </row>
    <row r="15" spans="1:9" x14ac:dyDescent="0.3">
      <c r="A15" s="2" t="s">
        <v>16</v>
      </c>
      <c r="B15">
        <f>B5/B14</f>
        <v>8.4604643946837671E-2</v>
      </c>
      <c r="C15">
        <f>C5/C14</f>
        <v>9.7205278917600085E-2</v>
      </c>
      <c r="D15">
        <f t="shared" ref="D15:I15" si="2">D5/D14</f>
        <v>0.11466917824346598</v>
      </c>
      <c r="E15">
        <f t="shared" si="2"/>
        <v>0.1355541909732883</v>
      </c>
      <c r="F15">
        <f t="shared" si="2"/>
        <v>0.12178498985801217</v>
      </c>
      <c r="G15">
        <f t="shared" si="2"/>
        <v>0.11724504014332161</v>
      </c>
      <c r="H15">
        <f t="shared" si="2"/>
        <v>6.7946505608282998E-2</v>
      </c>
      <c r="I15">
        <f t="shared" si="2"/>
        <v>5.8840050554697376E-2</v>
      </c>
    </row>
    <row r="16" spans="1:9" x14ac:dyDescent="0.3">
      <c r="A16" s="3"/>
    </row>
    <row r="17" spans="1:9" x14ac:dyDescent="0.3">
      <c r="A17" s="2" t="s">
        <v>8</v>
      </c>
      <c r="B17">
        <f>B8+B9</f>
        <v>3455</v>
      </c>
      <c r="C17">
        <f>C8+C9</f>
        <v>3167</v>
      </c>
      <c r="D17">
        <f t="shared" ref="D17:I17" si="3">D8+D9</f>
        <v>3701</v>
      </c>
      <c r="E17">
        <f t="shared" si="3"/>
        <v>3702</v>
      </c>
      <c r="F17">
        <f t="shared" si="3"/>
        <v>2764</v>
      </c>
      <c r="G17">
        <f t="shared" si="3"/>
        <v>3210</v>
      </c>
      <c r="H17">
        <f t="shared" si="3"/>
        <v>2795</v>
      </c>
      <c r="I17">
        <f t="shared" si="3"/>
        <v>2398</v>
      </c>
    </row>
    <row r="18" spans="1:9" x14ac:dyDescent="0.3">
      <c r="A18" s="2" t="s">
        <v>9</v>
      </c>
      <c r="B18">
        <f>B10+B11</f>
        <v>2089</v>
      </c>
      <c r="C18">
        <f>C10+C11</f>
        <v>2008</v>
      </c>
      <c r="D18">
        <f t="shared" ref="D18:I18" si="4">D10+D11</f>
        <v>1881</v>
      </c>
      <c r="E18">
        <f t="shared" si="4"/>
        <v>1981</v>
      </c>
      <c r="F18">
        <f t="shared" si="4"/>
        <v>1761</v>
      </c>
      <c r="G18">
        <f t="shared" si="4"/>
        <v>1854</v>
      </c>
      <c r="H18">
        <f t="shared" si="4"/>
        <v>1966</v>
      </c>
      <c r="I18">
        <f t="shared" si="4"/>
        <v>3683</v>
      </c>
    </row>
    <row r="19" spans="1:9" x14ac:dyDescent="0.3">
      <c r="A19" s="2" t="s">
        <v>17</v>
      </c>
      <c r="B19">
        <f>B10/B18</f>
        <v>0.14552417424605074</v>
      </c>
      <c r="C19">
        <f>C10/C18</f>
        <v>0.13496015936254979</v>
      </c>
      <c r="D19">
        <f t="shared" ref="D19:I19" si="5">D10/D18</f>
        <v>0.19032429558745348</v>
      </c>
      <c r="E19">
        <f t="shared" si="5"/>
        <v>0.27006562342251389</v>
      </c>
      <c r="F19">
        <f t="shared" si="5"/>
        <v>0.17262918796138557</v>
      </c>
      <c r="G19">
        <f t="shared" si="5"/>
        <v>0.16073354908306364</v>
      </c>
      <c r="H19">
        <f t="shared" si="5"/>
        <v>5.2390640895218721E-2</v>
      </c>
      <c r="I19">
        <f t="shared" si="5"/>
        <v>1.8191691555796904E-2</v>
      </c>
    </row>
    <row r="21" spans="1:9" x14ac:dyDescent="0.3">
      <c r="A21" s="2" t="s">
        <v>19</v>
      </c>
      <c r="B21">
        <f>B14/B18</f>
        <v>9.2565820966969845</v>
      </c>
      <c r="C21">
        <f>C14/C18</f>
        <v>8.9810756972111552</v>
      </c>
      <c r="D21">
        <f t="shared" ref="D21:I21" si="6">D14/D18</f>
        <v>9.0313662945241884</v>
      </c>
      <c r="E21">
        <f t="shared" si="6"/>
        <v>6.5764765270065624</v>
      </c>
      <c r="F21">
        <f t="shared" si="6"/>
        <v>6.9988642816581486</v>
      </c>
      <c r="G21">
        <f t="shared" si="6"/>
        <v>8.1289104638619207</v>
      </c>
      <c r="H21">
        <f t="shared" si="6"/>
        <v>11.790437436419126</v>
      </c>
      <c r="I21">
        <f t="shared" si="6"/>
        <v>7.733912571273418</v>
      </c>
    </row>
    <row r="22" spans="1:9" x14ac:dyDescent="0.3">
      <c r="A22" s="2" t="s">
        <v>18</v>
      </c>
      <c r="B22">
        <f>B3/B8</f>
        <v>4.661442006269592</v>
      </c>
      <c r="C22">
        <f>C3/C8</f>
        <v>5.2189542483660132</v>
      </c>
      <c r="D22">
        <f t="shared" ref="D22:I22" si="7">D3/D8</f>
        <v>4.3989769820971869</v>
      </c>
      <c r="E22">
        <f t="shared" si="7"/>
        <v>3.0481283422459895</v>
      </c>
      <c r="F22">
        <f t="shared" si="7"/>
        <v>4.6297468354430382</v>
      </c>
      <c r="G22">
        <f t="shared" si="7"/>
        <v>5.6032786885245898</v>
      </c>
      <c r="H22">
        <f t="shared" si="7"/>
        <v>13.209090909090909</v>
      </c>
      <c r="I22">
        <f t="shared" si="7"/>
        <v>21.053333333333335</v>
      </c>
    </row>
    <row r="23" spans="1:9" x14ac:dyDescent="0.3">
      <c r="A23" s="2" t="s">
        <v>21</v>
      </c>
      <c r="B23">
        <f>100*(B3/(B3+B8))</f>
        <v>82.33665559246954</v>
      </c>
      <c r="C23">
        <f>100*(C3/(C3+C8))</f>
        <v>83.920126116657912</v>
      </c>
      <c r="D23">
        <f t="shared" ref="D23:I23" si="8">100*(D3/(D3+D8))</f>
        <v>81.477972524869742</v>
      </c>
      <c r="E23">
        <f t="shared" si="8"/>
        <v>75.297225891677684</v>
      </c>
      <c r="F23">
        <f t="shared" si="8"/>
        <v>82.237211916807198</v>
      </c>
      <c r="G23">
        <f t="shared" si="8"/>
        <v>84.856007944389276</v>
      </c>
      <c r="H23">
        <f t="shared" si="8"/>
        <v>92.962252079334618</v>
      </c>
      <c r="I23">
        <f t="shared" si="8"/>
        <v>95.465538089480049</v>
      </c>
    </row>
    <row r="24" spans="1:9" x14ac:dyDescent="0.3">
      <c r="A24" s="2" t="s">
        <v>22</v>
      </c>
      <c r="B24">
        <f>100*(B8/(B3+B8))</f>
        <v>17.663344407530452</v>
      </c>
      <c r="C24">
        <f>100*(C8/(C3+C8))</f>
        <v>16.079873883342092</v>
      </c>
      <c r="D24">
        <f t="shared" ref="D24:I24" si="9">100*(D8/(D3+D8))</f>
        <v>18.522027475130269</v>
      </c>
      <c r="E24">
        <f t="shared" si="9"/>
        <v>24.702774108322327</v>
      </c>
      <c r="F24">
        <f t="shared" si="9"/>
        <v>17.762788083192802</v>
      </c>
      <c r="G24">
        <f t="shared" si="9"/>
        <v>15.143992055610726</v>
      </c>
      <c r="H24">
        <f t="shared" si="9"/>
        <v>7.037747920665387</v>
      </c>
      <c r="I24">
        <f t="shared" si="9"/>
        <v>4.5344619105199522</v>
      </c>
    </row>
    <row r="25" spans="1:9" x14ac:dyDescent="0.3">
      <c r="A25" s="2" t="s">
        <v>23</v>
      </c>
      <c r="B25">
        <f>100*(B14/(B14+B18))</f>
        <v>90.250163352935687</v>
      </c>
      <c r="C25">
        <f>100*(C14/(C14+C18))</f>
        <v>89.981039816385589</v>
      </c>
      <c r="D25">
        <f t="shared" ref="D25:I25" si="10">100*(D14/(D14+D18))</f>
        <v>90.031268217711585</v>
      </c>
      <c r="E25">
        <f t="shared" si="10"/>
        <v>86.801252581784254</v>
      </c>
      <c r="F25">
        <f t="shared" si="10"/>
        <v>87.498225188130064</v>
      </c>
      <c r="G25">
        <f t="shared" si="10"/>
        <v>89.045790251107832</v>
      </c>
      <c r="H25">
        <f t="shared" si="10"/>
        <v>92.181659110792964</v>
      </c>
      <c r="I25">
        <f t="shared" si="10"/>
        <v>88.550377716293099</v>
      </c>
    </row>
    <row r="26" spans="1:9" x14ac:dyDescent="0.3">
      <c r="A26" s="2" t="s">
        <v>24</v>
      </c>
      <c r="B26">
        <f>100*(B18/(B14+B18))</f>
        <v>9.7498366470643134</v>
      </c>
      <c r="C26">
        <f>100*(C18/(C14+C18))</f>
        <v>10.018960183614411</v>
      </c>
      <c r="D26">
        <f t="shared" ref="D26:I26" si="11">100*(D18/(D14+D18))</f>
        <v>9.9687317822884083</v>
      </c>
      <c r="E26">
        <f t="shared" si="11"/>
        <v>13.198747418215737</v>
      </c>
      <c r="F26">
        <f t="shared" si="11"/>
        <v>12.501774811869943</v>
      </c>
      <c r="G26">
        <f t="shared" si="11"/>
        <v>10.954209748892172</v>
      </c>
      <c r="H26">
        <f t="shared" si="11"/>
        <v>7.8183408892070316</v>
      </c>
      <c r="I26">
        <f t="shared" si="11"/>
        <v>11.449622283706905</v>
      </c>
    </row>
    <row r="27" spans="1:9" x14ac:dyDescent="0.3">
      <c r="A27" s="5" t="s">
        <v>84</v>
      </c>
      <c r="B27" s="6">
        <f>_xlfn.T.TEST(B23:I23,B25:I25,2,2)</f>
        <v>8.0387636391853493E-2</v>
      </c>
    </row>
    <row r="28" spans="1:9" x14ac:dyDescent="0.3">
      <c r="A28" s="5" t="s">
        <v>82</v>
      </c>
      <c r="B28" s="6">
        <f>AVERAGE(B23:I23)</f>
        <v>84.819123769460759</v>
      </c>
    </row>
    <row r="29" spans="1:9" x14ac:dyDescent="0.3">
      <c r="A29" s="5" t="s">
        <v>83</v>
      </c>
      <c r="B29" s="6">
        <f>AVERAGE(B24:I24)</f>
        <v>15.180876230539251</v>
      </c>
    </row>
  </sheetData>
  <phoneticPr fontId="2" type="noConversion"/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AF65E-AA75-4F6E-96FA-3377A5120CA7}">
  <dimension ref="A1:D29"/>
  <sheetViews>
    <sheetView tabSelected="1" topLeftCell="A13" workbookViewId="0">
      <selection activeCell="K32" sqref="K32"/>
    </sheetView>
  </sheetViews>
  <sheetFormatPr defaultRowHeight="15" x14ac:dyDescent="0.3"/>
  <cols>
    <col min="1" max="1" width="23.5" style="14" bestFit="1" customWidth="1"/>
  </cols>
  <sheetData>
    <row r="1" spans="1:4" x14ac:dyDescent="0.3">
      <c r="B1" s="17" t="s">
        <v>86</v>
      </c>
      <c r="C1" s="17"/>
      <c r="D1" s="17"/>
    </row>
    <row r="3" spans="1:4" x14ac:dyDescent="0.3">
      <c r="A3" s="14" t="s">
        <v>0</v>
      </c>
      <c r="B3" s="6">
        <v>4810</v>
      </c>
      <c r="C3" s="6">
        <v>4736</v>
      </c>
      <c r="D3" s="6">
        <v>4314</v>
      </c>
    </row>
    <row r="4" spans="1:4" x14ac:dyDescent="0.3">
      <c r="A4" s="14" t="s">
        <v>1</v>
      </c>
      <c r="B4" s="6">
        <v>3585</v>
      </c>
      <c r="C4" s="6">
        <v>4324</v>
      </c>
      <c r="D4" s="6">
        <v>4617</v>
      </c>
    </row>
    <row r="5" spans="1:4" x14ac:dyDescent="0.3">
      <c r="A5" s="14" t="s">
        <v>10</v>
      </c>
      <c r="B5" s="6">
        <v>5171</v>
      </c>
      <c r="C5" s="6">
        <v>5166</v>
      </c>
      <c r="D5" s="6">
        <v>4629</v>
      </c>
    </row>
    <row r="6" spans="1:4" x14ac:dyDescent="0.3">
      <c r="A6" s="14" t="s">
        <v>11</v>
      </c>
      <c r="B6" s="6">
        <v>16036</v>
      </c>
      <c r="C6" s="6">
        <v>15351</v>
      </c>
      <c r="D6" s="6">
        <v>15598</v>
      </c>
    </row>
    <row r="8" spans="1:4" x14ac:dyDescent="0.3">
      <c r="A8" s="14" t="s">
        <v>0</v>
      </c>
      <c r="B8" s="6">
        <v>886</v>
      </c>
      <c r="C8" s="6">
        <v>677</v>
      </c>
      <c r="D8" s="6">
        <v>1001</v>
      </c>
    </row>
    <row r="9" spans="1:4" x14ac:dyDescent="0.3">
      <c r="A9" s="14" t="s">
        <v>1</v>
      </c>
      <c r="B9" s="6">
        <v>7509</v>
      </c>
      <c r="C9" s="6">
        <v>8383</v>
      </c>
      <c r="D9" s="6">
        <v>7930</v>
      </c>
    </row>
    <row r="10" spans="1:4" x14ac:dyDescent="0.3">
      <c r="A10" s="14" t="s">
        <v>2</v>
      </c>
      <c r="B10" s="6">
        <v>862</v>
      </c>
      <c r="C10" s="6">
        <v>645</v>
      </c>
      <c r="D10" s="6">
        <v>961</v>
      </c>
    </row>
    <row r="11" spans="1:4" x14ac:dyDescent="0.3">
      <c r="A11" s="14" t="s">
        <v>3</v>
      </c>
      <c r="B11" s="6">
        <v>1198</v>
      </c>
      <c r="C11" s="6">
        <v>1057</v>
      </c>
      <c r="D11" s="6">
        <v>978</v>
      </c>
    </row>
    <row r="13" spans="1:4" x14ac:dyDescent="0.3">
      <c r="A13" s="2" t="s">
        <v>8</v>
      </c>
      <c r="B13" s="6">
        <f>B3+B4</f>
        <v>8395</v>
      </c>
      <c r="C13" s="6">
        <f>C3+C4</f>
        <v>9060</v>
      </c>
      <c r="D13" s="6">
        <f t="shared" ref="D13" si="0">D3+D4</f>
        <v>8931</v>
      </c>
    </row>
    <row r="14" spans="1:4" x14ac:dyDescent="0.3">
      <c r="A14" s="2" t="s">
        <v>15</v>
      </c>
      <c r="B14" s="6">
        <f>B5+B6</f>
        <v>21207</v>
      </c>
      <c r="C14" s="6">
        <f>C5+C6</f>
        <v>20517</v>
      </c>
      <c r="D14" s="6">
        <f t="shared" ref="D14" si="1">D5+D6</f>
        <v>20227</v>
      </c>
    </row>
    <row r="15" spans="1:4" x14ac:dyDescent="0.3">
      <c r="A15" s="2" t="s">
        <v>16</v>
      </c>
      <c r="B15" s="6">
        <f>B5/B14</f>
        <v>0.24383458292073373</v>
      </c>
      <c r="C15" s="6">
        <f>C5/C14</f>
        <v>0.25179119754350049</v>
      </c>
      <c r="D15" s="6">
        <f t="shared" ref="D15" si="2">D5/D14</f>
        <v>0.22885252385425423</v>
      </c>
    </row>
    <row r="16" spans="1:4" x14ac:dyDescent="0.3">
      <c r="A16" s="3"/>
      <c r="B16" s="6"/>
      <c r="C16" s="6"/>
      <c r="D16" s="6"/>
    </row>
    <row r="17" spans="1:4" x14ac:dyDescent="0.3">
      <c r="A17" s="2" t="s">
        <v>8</v>
      </c>
      <c r="B17" s="6">
        <f>B8+B9</f>
        <v>8395</v>
      </c>
      <c r="C17" s="6">
        <f>C8+C9</f>
        <v>9060</v>
      </c>
      <c r="D17" s="6">
        <f t="shared" ref="D17" si="3">D8+D9</f>
        <v>8931</v>
      </c>
    </row>
    <row r="18" spans="1:4" x14ac:dyDescent="0.3">
      <c r="A18" s="2" t="s">
        <v>9</v>
      </c>
      <c r="B18" s="6">
        <f>B10+B11</f>
        <v>2060</v>
      </c>
      <c r="C18" s="6">
        <f>C10+C11</f>
        <v>1702</v>
      </c>
      <c r="D18" s="6">
        <f t="shared" ref="D18" si="4">D10+D11</f>
        <v>1939</v>
      </c>
    </row>
    <row r="19" spans="1:4" x14ac:dyDescent="0.3">
      <c r="A19" s="2" t="s">
        <v>17</v>
      </c>
      <c r="B19" s="6">
        <f>B10/B18</f>
        <v>0.4184466019417476</v>
      </c>
      <c r="C19" s="6">
        <f>C10/C18</f>
        <v>0.37896592244418331</v>
      </c>
      <c r="D19" s="6">
        <f t="shared" ref="D19" si="5">D10/D18</f>
        <v>0.49561629706034038</v>
      </c>
    </row>
    <row r="20" spans="1:4" x14ac:dyDescent="0.3">
      <c r="B20" s="6"/>
      <c r="C20" s="6"/>
      <c r="D20" s="6"/>
    </row>
    <row r="21" spans="1:4" x14ac:dyDescent="0.3">
      <c r="A21" s="2" t="s">
        <v>19</v>
      </c>
      <c r="B21" s="6">
        <f>B14/B18</f>
        <v>10.294660194174757</v>
      </c>
      <c r="C21" s="6">
        <f>C14/C18</f>
        <v>12.05464159811986</v>
      </c>
      <c r="D21" s="6">
        <f t="shared" ref="D21" si="6">D14/D18</f>
        <v>10.431665807117071</v>
      </c>
    </row>
    <row r="22" spans="1:4" x14ac:dyDescent="0.3">
      <c r="A22" s="2" t="s">
        <v>18</v>
      </c>
      <c r="B22" s="6">
        <f>B3/B8</f>
        <v>5.4288939051918739</v>
      </c>
      <c r="C22" s="6">
        <f>C3/C8</f>
        <v>6.9955686853766617</v>
      </c>
      <c r="D22" s="6">
        <f t="shared" ref="D22" si="7">D3/D8</f>
        <v>4.3096903096903096</v>
      </c>
    </row>
    <row r="23" spans="1:4" x14ac:dyDescent="0.3">
      <c r="A23" s="2" t="s">
        <v>21</v>
      </c>
      <c r="B23" s="6">
        <f>100*(B3/(B3+B8))</f>
        <v>84.44522471910112</v>
      </c>
      <c r="C23" s="6">
        <f>100*(C3/(C3+C8))</f>
        <v>87.49307223351191</v>
      </c>
      <c r="D23" s="6">
        <f t="shared" ref="D23" si="8">100*(D3/(D3+D8))</f>
        <v>81.166509877704613</v>
      </c>
    </row>
    <row r="24" spans="1:4" x14ac:dyDescent="0.3">
      <c r="A24" s="2" t="s">
        <v>22</v>
      </c>
      <c r="B24" s="6">
        <f>100*(B8/(B3+B8))</f>
        <v>15.554775280898877</v>
      </c>
      <c r="C24" s="6">
        <f>100*(C8/(C3+C8))</f>
        <v>12.506927766488085</v>
      </c>
      <c r="D24" s="6">
        <f t="shared" ref="D24" si="9">100*(D8/(D3+D8))</f>
        <v>18.833490122295391</v>
      </c>
    </row>
    <row r="25" spans="1:4" x14ac:dyDescent="0.3">
      <c r="A25" s="2" t="s">
        <v>23</v>
      </c>
      <c r="B25" s="6">
        <f>100*(B14/(B14+B18))</f>
        <v>91.146258649589555</v>
      </c>
      <c r="C25" s="6">
        <f>100*(C14/(C14+C18))</f>
        <v>92.339889283946178</v>
      </c>
      <c r="D25" s="6">
        <f t="shared" ref="D25" si="10">100*(D14/(D14+D18))</f>
        <v>91.252368492285484</v>
      </c>
    </row>
    <row r="26" spans="1:4" x14ac:dyDescent="0.3">
      <c r="A26" s="2" t="s">
        <v>24</v>
      </c>
      <c r="B26" s="6">
        <f>100*(B18/(B14+B18))</f>
        <v>8.8537413504104538</v>
      </c>
      <c r="C26" s="6">
        <f>100*(C18/(C14+C18))</f>
        <v>7.6601107160538282</v>
      </c>
      <c r="D26" s="6">
        <f t="shared" ref="D26" si="11">100*(D18/(D14+D18))</f>
        <v>8.7476315077145177</v>
      </c>
    </row>
    <row r="27" spans="1:4" x14ac:dyDescent="0.3">
      <c r="A27" s="5" t="s">
        <v>84</v>
      </c>
      <c r="B27" s="6">
        <f>_xlfn.T.TEST(B23:E23,B25:E25,2,2)</f>
        <v>1.8081116753619283E-2</v>
      </c>
    </row>
    <row r="28" spans="1:4" x14ac:dyDescent="0.3">
      <c r="A28" s="5" t="s">
        <v>82</v>
      </c>
      <c r="B28" s="6">
        <f>AVERAGE(B23:E23)</f>
        <v>84.368268943439219</v>
      </c>
    </row>
    <row r="29" spans="1:4" x14ac:dyDescent="0.3">
      <c r="A29" s="5" t="s">
        <v>83</v>
      </c>
      <c r="B29" s="6">
        <f>AVERAGE(B24:E24)</f>
        <v>15.631731056560787</v>
      </c>
    </row>
  </sheetData>
  <mergeCells count="1">
    <mergeCell ref="B1:D1"/>
  </mergeCells>
  <phoneticPr fontId="2" type="noConversion"/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826C6-822D-4F9A-8F1D-27F4C24291FA}">
  <dimension ref="A3:C29"/>
  <sheetViews>
    <sheetView topLeftCell="A4" workbookViewId="0">
      <selection activeCell="B27" sqref="B27:B29"/>
    </sheetView>
  </sheetViews>
  <sheetFormatPr defaultRowHeight="15" x14ac:dyDescent="0.3"/>
  <cols>
    <col min="1" max="1" width="23.5" bestFit="1" customWidth="1"/>
  </cols>
  <sheetData>
    <row r="3" spans="1:3" x14ac:dyDescent="0.3">
      <c r="A3" t="s">
        <v>0</v>
      </c>
      <c r="B3">
        <v>5193</v>
      </c>
      <c r="C3">
        <v>5670</v>
      </c>
    </row>
    <row r="4" spans="1:3" x14ac:dyDescent="0.3">
      <c r="A4" t="s">
        <v>1</v>
      </c>
      <c r="B4">
        <v>5890</v>
      </c>
      <c r="C4">
        <v>5507</v>
      </c>
    </row>
    <row r="5" spans="1:3" x14ac:dyDescent="0.3">
      <c r="A5" t="s">
        <v>10</v>
      </c>
      <c r="B5">
        <v>5406</v>
      </c>
      <c r="C5">
        <v>5919</v>
      </c>
    </row>
    <row r="6" spans="1:3" x14ac:dyDescent="0.3">
      <c r="A6" t="s">
        <v>11</v>
      </c>
      <c r="B6">
        <v>23183</v>
      </c>
      <c r="C6">
        <v>25683</v>
      </c>
    </row>
    <row r="8" spans="1:3" x14ac:dyDescent="0.3">
      <c r="A8" t="s">
        <v>0</v>
      </c>
      <c r="B8">
        <v>1703</v>
      </c>
      <c r="C8">
        <v>1882</v>
      </c>
    </row>
    <row r="9" spans="1:3" x14ac:dyDescent="0.3">
      <c r="A9" t="s">
        <v>1</v>
      </c>
      <c r="B9">
        <v>9380</v>
      </c>
      <c r="C9">
        <v>9295</v>
      </c>
    </row>
    <row r="10" spans="1:3" x14ac:dyDescent="0.3">
      <c r="A10" t="s">
        <v>2</v>
      </c>
      <c r="B10">
        <v>1667</v>
      </c>
      <c r="C10">
        <v>1852</v>
      </c>
    </row>
    <row r="11" spans="1:3" x14ac:dyDescent="0.3">
      <c r="A11" t="s">
        <v>3</v>
      </c>
      <c r="B11">
        <v>2309</v>
      </c>
      <c r="C11">
        <v>3939</v>
      </c>
    </row>
    <row r="13" spans="1:3" x14ac:dyDescent="0.3">
      <c r="A13" s="2" t="s">
        <v>8</v>
      </c>
      <c r="B13">
        <f>B3+B4</f>
        <v>11083</v>
      </c>
      <c r="C13">
        <f>C3+C4</f>
        <v>11177</v>
      </c>
    </row>
    <row r="14" spans="1:3" x14ac:dyDescent="0.3">
      <c r="A14" s="2" t="s">
        <v>15</v>
      </c>
      <c r="B14">
        <f>B5+B6</f>
        <v>28589</v>
      </c>
      <c r="C14">
        <f>C5+C6</f>
        <v>31602</v>
      </c>
    </row>
    <row r="15" spans="1:3" x14ac:dyDescent="0.3">
      <c r="A15" s="2" t="s">
        <v>16</v>
      </c>
      <c r="B15">
        <f>B5/B14</f>
        <v>0.18909370736996747</v>
      </c>
      <c r="C15">
        <f>C5/C14</f>
        <v>0.18729827226124929</v>
      </c>
    </row>
    <row r="16" spans="1:3" x14ac:dyDescent="0.3">
      <c r="A16" s="3"/>
    </row>
    <row r="17" spans="1:3" x14ac:dyDescent="0.3">
      <c r="A17" s="2" t="s">
        <v>8</v>
      </c>
      <c r="B17">
        <f>B8+B9</f>
        <v>11083</v>
      </c>
      <c r="C17">
        <f>C8+C9</f>
        <v>11177</v>
      </c>
    </row>
    <row r="18" spans="1:3" x14ac:dyDescent="0.3">
      <c r="A18" s="2" t="s">
        <v>9</v>
      </c>
      <c r="B18">
        <f>B10+B11</f>
        <v>3976</v>
      </c>
      <c r="C18">
        <f>C10+C11</f>
        <v>5791</v>
      </c>
    </row>
    <row r="19" spans="1:3" x14ac:dyDescent="0.3">
      <c r="A19" s="2" t="s">
        <v>17</v>
      </c>
      <c r="B19">
        <f>B10/B18</f>
        <v>0.41926559356136822</v>
      </c>
      <c r="C19">
        <f>C10/C18</f>
        <v>0.319806596442756</v>
      </c>
    </row>
    <row r="21" spans="1:3" x14ac:dyDescent="0.3">
      <c r="A21" s="2" t="s">
        <v>19</v>
      </c>
      <c r="B21">
        <f>B14/B18</f>
        <v>7.1903923541247483</v>
      </c>
      <c r="C21">
        <f>C14/C18</f>
        <v>5.4570885857364875</v>
      </c>
    </row>
    <row r="22" spans="1:3" x14ac:dyDescent="0.3">
      <c r="A22" s="2" t="s">
        <v>18</v>
      </c>
      <c r="B22">
        <f>B3/B8</f>
        <v>3.0493247210804464</v>
      </c>
      <c r="C22">
        <f>C3/C8</f>
        <v>3.012752391073326</v>
      </c>
    </row>
    <row r="23" spans="1:3" x14ac:dyDescent="0.3">
      <c r="A23" s="2" t="s">
        <v>21</v>
      </c>
      <c r="B23">
        <f>100*(B3/(B3+B8))</f>
        <v>75.30452436194895</v>
      </c>
      <c r="C23">
        <f>100*(C3/(C3+C8))</f>
        <v>75.079449152542381</v>
      </c>
    </row>
    <row r="24" spans="1:3" x14ac:dyDescent="0.3">
      <c r="A24" s="2" t="s">
        <v>22</v>
      </c>
      <c r="B24">
        <f>100*(B8/(B3+B8))</f>
        <v>24.695475638051047</v>
      </c>
      <c r="C24">
        <f>100*(C8/(C3+C8))</f>
        <v>24.920550847457626</v>
      </c>
    </row>
    <row r="25" spans="1:3" x14ac:dyDescent="0.3">
      <c r="A25" s="2" t="s">
        <v>23</v>
      </c>
      <c r="B25">
        <f>100*(B14/(B14+B18))</f>
        <v>87.79057270075235</v>
      </c>
      <c r="C25">
        <f>100*(C14/(C14+C18))</f>
        <v>84.513144171368964</v>
      </c>
    </row>
    <row r="26" spans="1:3" x14ac:dyDescent="0.3">
      <c r="A26" s="2" t="s">
        <v>24</v>
      </c>
      <c r="B26">
        <f>100*(B18/(B14+B18))</f>
        <v>12.209427299247659</v>
      </c>
      <c r="C26">
        <f>100*(C18/(C14+C18))</f>
        <v>15.486855828631027</v>
      </c>
    </row>
    <row r="27" spans="1:3" x14ac:dyDescent="0.3">
      <c r="A27" s="5" t="s">
        <v>84</v>
      </c>
      <c r="B27" s="6">
        <f>_xlfn.T.TEST(B23:E23,B25:E25,2,2)</f>
        <v>2.173198970249976E-2</v>
      </c>
    </row>
    <row r="28" spans="1:3" x14ac:dyDescent="0.3">
      <c r="A28" s="5" t="s">
        <v>82</v>
      </c>
      <c r="B28" s="6">
        <f>AVERAGE(B23:E23)</f>
        <v>75.191986757245672</v>
      </c>
    </row>
    <row r="29" spans="1:3" x14ac:dyDescent="0.3">
      <c r="A29" s="5" t="s">
        <v>83</v>
      </c>
      <c r="B29" s="6">
        <f>AVERAGE(B24:E24)</f>
        <v>24.808013242754335</v>
      </c>
    </row>
  </sheetData>
  <phoneticPr fontId="2" type="noConversion"/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C71DC-E7B7-46F7-8A5C-3CFFBFFDA843}">
  <dimension ref="A1:D29"/>
  <sheetViews>
    <sheetView topLeftCell="A10" workbookViewId="0">
      <selection activeCell="L35" sqref="L35"/>
    </sheetView>
  </sheetViews>
  <sheetFormatPr defaultRowHeight="15" x14ac:dyDescent="0.3"/>
  <cols>
    <col min="1" max="1" width="23.5" bestFit="1" customWidth="1"/>
  </cols>
  <sheetData>
    <row r="1" spans="1:4" x14ac:dyDescent="0.3">
      <c r="B1" s="17" t="s">
        <v>81</v>
      </c>
      <c r="C1" s="17"/>
      <c r="D1" s="17"/>
    </row>
    <row r="3" spans="1:4" x14ac:dyDescent="0.3">
      <c r="A3" t="s">
        <v>0</v>
      </c>
      <c r="B3">
        <v>301</v>
      </c>
      <c r="C3">
        <v>450</v>
      </c>
      <c r="D3">
        <v>223</v>
      </c>
    </row>
    <row r="4" spans="1:4" x14ac:dyDescent="0.3">
      <c r="A4" t="s">
        <v>1</v>
      </c>
      <c r="B4">
        <v>563</v>
      </c>
      <c r="C4">
        <v>812</v>
      </c>
      <c r="D4">
        <v>630</v>
      </c>
    </row>
    <row r="5" spans="1:4" x14ac:dyDescent="0.3">
      <c r="A5" t="s">
        <v>10</v>
      </c>
      <c r="B5">
        <v>352</v>
      </c>
      <c r="C5">
        <v>498</v>
      </c>
      <c r="D5">
        <v>253</v>
      </c>
    </row>
    <row r="6" spans="1:4" x14ac:dyDescent="0.3">
      <c r="A6" t="s">
        <v>11</v>
      </c>
      <c r="B6">
        <v>18827</v>
      </c>
      <c r="C6">
        <v>18241</v>
      </c>
      <c r="D6">
        <v>17197</v>
      </c>
    </row>
    <row r="8" spans="1:4" x14ac:dyDescent="0.3">
      <c r="A8" t="s">
        <v>0</v>
      </c>
      <c r="B8">
        <v>76</v>
      </c>
      <c r="C8">
        <v>85</v>
      </c>
      <c r="D8">
        <v>85</v>
      </c>
    </row>
    <row r="9" spans="1:4" x14ac:dyDescent="0.3">
      <c r="A9" t="s">
        <v>1</v>
      </c>
      <c r="B9">
        <v>788</v>
      </c>
      <c r="C9">
        <v>1177</v>
      </c>
      <c r="D9">
        <v>768</v>
      </c>
    </row>
    <row r="10" spans="1:4" x14ac:dyDescent="0.3">
      <c r="A10" t="s">
        <v>2</v>
      </c>
      <c r="B10">
        <v>76</v>
      </c>
      <c r="C10">
        <v>82</v>
      </c>
      <c r="D10">
        <v>84</v>
      </c>
    </row>
    <row r="11" spans="1:4" x14ac:dyDescent="0.3">
      <c r="A11" t="s">
        <v>3</v>
      </c>
      <c r="B11">
        <v>3847</v>
      </c>
      <c r="C11">
        <v>1312</v>
      </c>
      <c r="D11">
        <v>1661</v>
      </c>
    </row>
    <row r="13" spans="1:4" x14ac:dyDescent="0.3">
      <c r="A13" s="2" t="s">
        <v>8</v>
      </c>
      <c r="B13">
        <f>B3+B4</f>
        <v>864</v>
      </c>
      <c r="C13">
        <f>C3+C4</f>
        <v>1262</v>
      </c>
      <c r="D13">
        <f>D3+D4</f>
        <v>853</v>
      </c>
    </row>
    <row r="14" spans="1:4" x14ac:dyDescent="0.3">
      <c r="A14" s="2" t="s">
        <v>15</v>
      </c>
      <c r="B14">
        <f>B5+B6</f>
        <v>19179</v>
      </c>
      <c r="C14">
        <f>C5+C6</f>
        <v>18739</v>
      </c>
      <c r="D14">
        <f>D5+D6</f>
        <v>17450</v>
      </c>
    </row>
    <row r="15" spans="1:4" x14ac:dyDescent="0.3">
      <c r="A15" s="2" t="s">
        <v>16</v>
      </c>
      <c r="B15">
        <f>B5/B14</f>
        <v>1.8353407372647165E-2</v>
      </c>
      <c r="C15">
        <f>C5/C14</f>
        <v>2.6575591013394524E-2</v>
      </c>
      <c r="D15">
        <f>D5/D14</f>
        <v>1.4498567335243554E-2</v>
      </c>
    </row>
    <row r="16" spans="1:4" x14ac:dyDescent="0.3">
      <c r="A16" s="3"/>
    </row>
    <row r="17" spans="1:4" x14ac:dyDescent="0.3">
      <c r="A17" s="2" t="s">
        <v>8</v>
      </c>
      <c r="B17">
        <f>B8+B9</f>
        <v>864</v>
      </c>
      <c r="C17">
        <f>C8+C9</f>
        <v>1262</v>
      </c>
      <c r="D17">
        <f>D8+D9</f>
        <v>853</v>
      </c>
    </row>
    <row r="18" spans="1:4" x14ac:dyDescent="0.3">
      <c r="A18" s="2" t="s">
        <v>9</v>
      </c>
      <c r="B18">
        <f>B10+B11</f>
        <v>3923</v>
      </c>
      <c r="C18">
        <f>C10+C11</f>
        <v>1394</v>
      </c>
      <c r="D18">
        <f>D10+D11</f>
        <v>1745</v>
      </c>
    </row>
    <row r="19" spans="1:4" x14ac:dyDescent="0.3">
      <c r="A19" s="2" t="s">
        <v>17</v>
      </c>
      <c r="B19">
        <f>B10/B18</f>
        <v>1.937292888095845E-2</v>
      </c>
      <c r="C19">
        <f>C10/C18</f>
        <v>5.8823529411764705E-2</v>
      </c>
      <c r="D19">
        <f>D10/D18</f>
        <v>4.8137535816618914E-2</v>
      </c>
    </row>
    <row r="21" spans="1:4" x14ac:dyDescent="0.3">
      <c r="A21" s="2" t="s">
        <v>19</v>
      </c>
      <c r="B21">
        <f>B14/B18</f>
        <v>4.8888605658934488</v>
      </c>
      <c r="C21">
        <f>C14/C18</f>
        <v>13.442611190817791</v>
      </c>
      <c r="D21">
        <f>D14/D18</f>
        <v>10</v>
      </c>
    </row>
    <row r="22" spans="1:4" x14ac:dyDescent="0.3">
      <c r="A22" s="2" t="s">
        <v>18</v>
      </c>
      <c r="B22">
        <f>B3/B8</f>
        <v>3.9605263157894739</v>
      </c>
      <c r="C22">
        <f>C3/C8</f>
        <v>5.2941176470588234</v>
      </c>
      <c r="D22">
        <f>D3/D8</f>
        <v>2.6235294117647059</v>
      </c>
    </row>
    <row r="23" spans="1:4" x14ac:dyDescent="0.3">
      <c r="A23" s="2" t="s">
        <v>21</v>
      </c>
      <c r="B23">
        <f>100*(B3/(B3+B8))</f>
        <v>79.840848806366054</v>
      </c>
      <c r="C23">
        <f>100*(C3/(C3+C8))</f>
        <v>84.112149532710276</v>
      </c>
      <c r="D23">
        <f>100*(D3/(D3+D8))</f>
        <v>72.402597402597408</v>
      </c>
    </row>
    <row r="24" spans="1:4" x14ac:dyDescent="0.3">
      <c r="A24" s="2" t="s">
        <v>22</v>
      </c>
      <c r="B24">
        <f>100*(B8/(B3+B8))</f>
        <v>20.159151193633953</v>
      </c>
      <c r="C24">
        <f>100*(C8/(C3+C8))</f>
        <v>15.887850467289718</v>
      </c>
      <c r="D24">
        <f>100*(D8/(D3+D8))</f>
        <v>27.597402597402599</v>
      </c>
    </row>
    <row r="25" spans="1:4" x14ac:dyDescent="0.3">
      <c r="A25" s="2" t="s">
        <v>23</v>
      </c>
      <c r="B25">
        <f>100*(B14/(B14+B18))</f>
        <v>83.01878625227252</v>
      </c>
      <c r="C25">
        <f>100*(C14/(C14+C18))</f>
        <v>93.076044305369294</v>
      </c>
      <c r="D25">
        <f>100*(D14/(D14+D18))</f>
        <v>90.909090909090907</v>
      </c>
    </row>
    <row r="26" spans="1:4" x14ac:dyDescent="0.3">
      <c r="A26" s="2" t="s">
        <v>24</v>
      </c>
      <c r="B26">
        <f>100*(B18/(B14+B18))</f>
        <v>16.98121374772747</v>
      </c>
      <c r="C26">
        <f>100*(C18/(C14+C18))</f>
        <v>6.9239556946307053</v>
      </c>
      <c r="D26">
        <f>100*(D18/(D14+D18))</f>
        <v>9.0909090909090917</v>
      </c>
    </row>
    <row r="27" spans="1:4" x14ac:dyDescent="0.3">
      <c r="A27" s="5" t="s">
        <v>84</v>
      </c>
      <c r="B27" s="6">
        <f>_xlfn.T.TEST(B23:E23,B25:E25,2,2)</f>
        <v>8.9907735831531485E-2</v>
      </c>
    </row>
    <row r="28" spans="1:4" x14ac:dyDescent="0.3">
      <c r="A28" s="5" t="s">
        <v>82</v>
      </c>
      <c r="B28" s="6">
        <f>AVERAGE(B23:E23)</f>
        <v>78.785198580557903</v>
      </c>
    </row>
    <row r="29" spans="1:4" x14ac:dyDescent="0.3">
      <c r="A29" s="5" t="s">
        <v>83</v>
      </c>
      <c r="B29" s="6">
        <f>AVERAGE(B24:E24)</f>
        <v>21.21480141944209</v>
      </c>
    </row>
  </sheetData>
  <mergeCells count="1">
    <mergeCell ref="B1:D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49</vt:i4>
      </vt:variant>
    </vt:vector>
  </HeadingPairs>
  <TitlesOfParts>
    <vt:vector size="49" baseType="lpstr">
      <vt:lpstr>summary</vt:lpstr>
      <vt:lpstr>acsl</vt:lpstr>
      <vt:lpstr>brn</vt:lpstr>
      <vt:lpstr>bwa</vt:lpstr>
      <vt:lpstr>CDase</vt:lpstr>
      <vt:lpstr>Cerk</vt:lpstr>
      <vt:lpstr>cert</vt:lpstr>
      <vt:lpstr>CG1318</vt:lpstr>
      <vt:lpstr>CG3376</vt:lpstr>
      <vt:lpstr>CG6299</vt:lpstr>
      <vt:lpstr>CG6962</vt:lpstr>
      <vt:lpstr>CG8536</vt:lpstr>
      <vt:lpstr>CG10425</vt:lpstr>
      <vt:lpstr>CG11425</vt:lpstr>
      <vt:lpstr>CG11426</vt:lpstr>
      <vt:lpstr>CG11437</vt:lpstr>
      <vt:lpstr>CG11438</vt:lpstr>
      <vt:lpstr>CG14517</vt:lpstr>
      <vt:lpstr>CG17223</vt:lpstr>
      <vt:lpstr>CG30392</vt:lpstr>
      <vt:lpstr>CG33090</vt:lpstr>
      <vt:lpstr>Dgat2</vt:lpstr>
      <vt:lpstr>ect3</vt:lpstr>
      <vt:lpstr>egh</vt:lpstr>
      <vt:lpstr>eloF</vt:lpstr>
      <vt:lpstr>elovl</vt:lpstr>
      <vt:lpstr>fa2h</vt:lpstr>
      <vt:lpstr>fdl</vt:lpstr>
      <vt:lpstr>Gal</vt:lpstr>
      <vt:lpstr>gba1b</vt:lpstr>
      <vt:lpstr>ghi</vt:lpstr>
      <vt:lpstr>glct</vt:lpstr>
      <vt:lpstr>hexo2</vt:lpstr>
      <vt:lpstr>ifc</vt:lpstr>
      <vt:lpstr>lace</vt:lpstr>
      <vt:lpstr>mdy</vt:lpstr>
      <vt:lpstr>nSMase</vt:lpstr>
      <vt:lpstr>ORMDL</vt:lpstr>
      <vt:lpstr>sap-r</vt:lpstr>
      <vt:lpstr>Schlank</vt:lpstr>
      <vt:lpstr>sk1</vt:lpstr>
      <vt:lpstr>sk2</vt:lpstr>
      <vt:lpstr>smsr</vt:lpstr>
      <vt:lpstr>spin</vt:lpstr>
      <vt:lpstr>sply</vt:lpstr>
      <vt:lpstr>spt-I</vt:lpstr>
      <vt:lpstr>cpes</vt:lpstr>
      <vt:lpstr>wun</vt:lpstr>
      <vt:lpstr>wun2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 Hsu the Administrator</dc:creator>
  <cp:lastModifiedBy>Fei Yang Tzou</cp:lastModifiedBy>
  <cp:lastPrinted>2024-12-24T04:23:37Z</cp:lastPrinted>
  <dcterms:created xsi:type="dcterms:W3CDTF">2024-12-16T06:20:24Z</dcterms:created>
  <dcterms:modified xsi:type="dcterms:W3CDTF">2025-08-27T17:33:49Z</dcterms:modified>
</cp:coreProperties>
</file>